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G:\Paper\My Paper\HSmiles\NatureCom\revised_2024_0410\"/>
    </mc:Choice>
  </mc:AlternateContent>
  <xr:revisionPtr revIDLastSave="0" documentId="13_ncr:1_{7303F11F-74DE-46EA-9C45-9AEDF8DABA7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H4" i="1"/>
  <c r="F4" i="1"/>
  <c r="D4" i="1"/>
  <c r="B4" i="1"/>
</calcChain>
</file>

<file path=xl/sharedStrings.xml><?xml version="1.0" encoding="utf-8"?>
<sst xmlns="http://schemas.openxmlformats.org/spreadsheetml/2006/main" count="418" uniqueCount="168">
  <si>
    <t>JTVAE</t>
  </si>
  <si>
    <t>Brics</t>
  </si>
  <si>
    <t>BricsBase</t>
  </si>
  <si>
    <t>MMPA</t>
  </si>
  <si>
    <t>Scaffold</t>
  </si>
  <si>
    <t>SMILES</t>
  </si>
  <si>
    <t>DeepSMILES</t>
  </si>
  <si>
    <t>Selfies</t>
  </si>
  <si>
    <t>key</t>
  </si>
  <si>
    <t>freq</t>
  </si>
  <si>
    <t>C</t>
  </si>
  <si>
    <t>c</t>
  </si>
  <si>
    <t>)</t>
  </si>
  <si>
    <t>[C]</t>
  </si>
  <si>
    <t>&amp;^</t>
  </si>
  <si>
    <t>[=C]</t>
  </si>
  <si>
    <t>=</t>
  </si>
  <si>
    <t>(</t>
  </si>
  <si>
    <t>[Ring1]</t>
  </si>
  <si>
    <t>O</t>
  </si>
  <si>
    <t>[Branch1]</t>
  </si>
  <si>
    <t>N</t>
  </si>
  <si>
    <t>[=Branch1]</t>
  </si>
  <si>
    <t>[N]</t>
  </si>
  <si>
    <t>S</t>
  </si>
  <si>
    <t>[=O]</t>
  </si>
  <si>
    <t>[NH3+]</t>
  </si>
  <si>
    <t>n</t>
  </si>
  <si>
    <t>[O]</t>
  </si>
  <si>
    <t>F</t>
  </si>
  <si>
    <t>[Branch2]</t>
  </si>
  <si>
    <t>[NH]</t>
  </si>
  <si>
    <t>[C@@H]</t>
  </si>
  <si>
    <t>[Ring2]</t>
  </si>
  <si>
    <t>L</t>
  </si>
  <si>
    <t>[C@H]</t>
  </si>
  <si>
    <t>[=N]</t>
  </si>
  <si>
    <t>[NH2+]</t>
  </si>
  <si>
    <t>[S]</t>
  </si>
  <si>
    <t>[O-]</t>
  </si>
  <si>
    <t>[#Branch1]</t>
  </si>
  <si>
    <t>[NH4+]</t>
  </si>
  <si>
    <t>[C@@H1]</t>
  </si>
  <si>
    <t>#</t>
  </si>
  <si>
    <t>[NH+]</t>
  </si>
  <si>
    <t>[C@H1]</t>
  </si>
  <si>
    <t>R</t>
  </si>
  <si>
    <t>s</t>
  </si>
  <si>
    <t>[=Branch2]</t>
  </si>
  <si>
    <t>-</t>
  </si>
  <si>
    <t>[F]</t>
  </si>
  <si>
    <t>[SH]</t>
  </si>
  <si>
    <t>[#Branch2]</t>
  </si>
  <si>
    <t>[NH-]</t>
  </si>
  <si>
    <t>[Cl]</t>
  </si>
  <si>
    <t>o</t>
  </si>
  <si>
    <t>[#C]</t>
  </si>
  <si>
    <t>%</t>
  </si>
  <si>
    <t>[NH1+1]</t>
  </si>
  <si>
    <t>[N+]</t>
  </si>
  <si>
    <t>/</t>
  </si>
  <si>
    <t>[P]</t>
  </si>
  <si>
    <t>I</t>
  </si>
  <si>
    <t>[N-]</t>
  </si>
  <si>
    <t>[=Ring1]</t>
  </si>
  <si>
    <t>P</t>
  </si>
  <si>
    <t>[nH]</t>
  </si>
  <si>
    <t>[O-1]</t>
  </si>
  <si>
    <t>[S-]</t>
  </si>
  <si>
    <t>[/C]</t>
  </si>
  <si>
    <t>[NH1]</t>
  </si>
  <si>
    <t>[O+]</t>
  </si>
  <si>
    <t>[NH2+1]</t>
  </si>
  <si>
    <t>[Br]</t>
  </si>
  <si>
    <t>[OH+]</t>
  </si>
  <si>
    <t>[C@]</t>
  </si>
  <si>
    <t>[N+1]</t>
  </si>
  <si>
    <t>[PH3+]</t>
  </si>
  <si>
    <t>[PH]</t>
  </si>
  <si>
    <t>[#N]</t>
  </si>
  <si>
    <t>[SH2+]</t>
  </si>
  <si>
    <t>[C@@]</t>
  </si>
  <si>
    <t>[SH+]</t>
  </si>
  <si>
    <t>\</t>
  </si>
  <si>
    <t>[NH3+1]</t>
  </si>
  <si>
    <t>[PH4+]</t>
  </si>
  <si>
    <t>[nH+]</t>
  </si>
  <si>
    <t>[CH-]</t>
  </si>
  <si>
    <t>[=Ring2]</t>
  </si>
  <si>
    <t>[S+]</t>
  </si>
  <si>
    <t>[=S]</t>
  </si>
  <si>
    <t>[PH2+]</t>
  </si>
  <si>
    <t>[S@]</t>
  </si>
  <si>
    <t>[/N]</t>
  </si>
  <si>
    <t>[CH2-]</t>
  </si>
  <si>
    <t>[S@@]</t>
  </si>
  <si>
    <t>[=NH1+1]</t>
  </si>
  <si>
    <t>[OH2+]</t>
  </si>
  <si>
    <t>[\C]</t>
  </si>
  <si>
    <t>[n+]</t>
  </si>
  <si>
    <t>[N-1]</t>
  </si>
  <si>
    <t>[P+]</t>
  </si>
  <si>
    <t>[=N+1]</t>
  </si>
  <si>
    <t>[SH3+]</t>
  </si>
  <si>
    <t>[n-]</t>
  </si>
  <si>
    <t>[\N]</t>
  </si>
  <si>
    <t>[PH+]</t>
  </si>
  <si>
    <t>^</t>
  </si>
  <si>
    <t>[P@@]</t>
  </si>
  <si>
    <t>[I]</t>
  </si>
  <si>
    <t>[P@]</t>
  </si>
  <si>
    <t>[/S]</t>
  </si>
  <si>
    <t>[/NH1+1]</t>
  </si>
  <si>
    <t>[o+]</t>
  </si>
  <si>
    <t>[\S]</t>
  </si>
  <si>
    <t>[/O]</t>
  </si>
  <si>
    <t>[S-1]</t>
  </si>
  <si>
    <t>[\O-1]</t>
  </si>
  <si>
    <t>[\O]</t>
  </si>
  <si>
    <t>[=NH2+1]</t>
  </si>
  <si>
    <t>[\NH1]</t>
  </si>
  <si>
    <t>[P@@H]</t>
  </si>
  <si>
    <t>[/Cl]</t>
  </si>
  <si>
    <t>[PH2]</t>
  </si>
  <si>
    <t>[=S@@]</t>
  </si>
  <si>
    <t>[/C@@H1]</t>
  </si>
  <si>
    <t>[=S@]</t>
  </si>
  <si>
    <t>[/O-1]</t>
  </si>
  <si>
    <t>[s+]</t>
  </si>
  <si>
    <t>[/C@H1]</t>
  </si>
  <si>
    <t>[/N+1]</t>
  </si>
  <si>
    <t>[=N-1]</t>
  </si>
  <si>
    <t>[S@@+]</t>
  </si>
  <si>
    <t>[/NH1]</t>
  </si>
  <si>
    <t>[/S-1]</t>
  </si>
  <si>
    <t>[\C@H1]</t>
  </si>
  <si>
    <t>[\S-1]</t>
  </si>
  <si>
    <t>[\Cl]</t>
  </si>
  <si>
    <t>[\C@@H1]</t>
  </si>
  <si>
    <t>[=O+1]</t>
  </si>
  <si>
    <t>[/N-1]</t>
  </si>
  <si>
    <t>[NH1-1]</t>
  </si>
  <si>
    <t>[\N-1]</t>
  </si>
  <si>
    <t>[=P]</t>
  </si>
  <si>
    <t>[/F]</t>
  </si>
  <si>
    <t>[\N+1]</t>
  </si>
  <si>
    <t>[\NH1+1]</t>
  </si>
  <si>
    <t>[=P@@]</t>
  </si>
  <si>
    <t>[=OH1+1]</t>
  </si>
  <si>
    <t>[=P@]</t>
  </si>
  <si>
    <t>[/Br]</t>
  </si>
  <si>
    <t>[/C@]</t>
  </si>
  <si>
    <t>[-\Ring1]</t>
  </si>
  <si>
    <t>[/C@@]</t>
  </si>
  <si>
    <t>[P+1]</t>
  </si>
  <si>
    <t>[-/Ring1]</t>
  </si>
  <si>
    <t>[S+1]</t>
  </si>
  <si>
    <t>[CH2-1]</t>
  </si>
  <si>
    <t>[/O+1]</t>
  </si>
  <si>
    <t>[\F]</t>
  </si>
  <si>
    <t>[-/Ring2]</t>
  </si>
  <si>
    <t>[PH1+1]</t>
  </si>
  <si>
    <t>[PH1]</t>
  </si>
  <si>
    <t>[\NH2+1]</t>
  </si>
  <si>
    <t>[/NH1-1]</t>
  </si>
  <si>
    <t>[\S@]</t>
  </si>
  <si>
    <t>[S@@+1]</t>
  </si>
  <si>
    <t>[\I]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</si>
</sst>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per/My%20Paper/HSmiles/resource/Metr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"/>
      <sheetName val="FBT"/>
      <sheetName val="Final"/>
      <sheetName val="Metrics_G"/>
      <sheetName val="Metrics_Report"/>
      <sheetName val="MolGPT"/>
      <sheetName val="LSTM"/>
      <sheetName val="Latent"/>
      <sheetName val="JNK3"/>
      <sheetName val="JNK3_R"/>
      <sheetName val="AID"/>
      <sheetName val="GuacaMol"/>
      <sheetName val="entropy"/>
      <sheetName val="OPT"/>
      <sheetName val="MGM "/>
      <sheetName val="Moses"/>
      <sheetName val="Sheet2"/>
      <sheetName val="Sheet3"/>
      <sheetName val="Sheet6"/>
      <sheetName val="Moses_Metrics"/>
      <sheetName val="HG2G"/>
      <sheetName val="Sheet8"/>
      <sheetName val="DrugEx"/>
      <sheetName val="Sheet4"/>
      <sheetName val="Sheet9"/>
      <sheetName val="Sheet1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8">
          <cell r="O58" t="str">
            <v>C</v>
          </cell>
          <cell r="P58">
            <v>6100757</v>
          </cell>
          <cell r="U58" t="str">
            <v>)</v>
          </cell>
          <cell r="V58">
            <v>3100202</v>
          </cell>
          <cell r="W58" t="str">
            <v>[C]</v>
          </cell>
          <cell r="X58">
            <v>3533649</v>
          </cell>
        </row>
        <row r="59">
          <cell r="O59" t="str">
            <v>&amp;^</v>
          </cell>
          <cell r="P59">
            <v>3537083</v>
          </cell>
          <cell r="U59" t="str">
            <v>c</v>
          </cell>
          <cell r="V59">
            <v>2208576</v>
          </cell>
          <cell r="W59" t="str">
            <v>[=C]</v>
          </cell>
          <cell r="X59">
            <v>1124766</v>
          </cell>
        </row>
        <row r="60">
          <cell r="O60" t="str">
            <v>=</v>
          </cell>
          <cell r="P60">
            <v>1580296</v>
          </cell>
          <cell r="U60" t="str">
            <v>C</v>
          </cell>
          <cell r="V60">
            <v>1826177</v>
          </cell>
          <cell r="W60" t="str">
            <v>[Ring1]</v>
          </cell>
          <cell r="X60">
            <v>858769</v>
          </cell>
        </row>
        <row r="61">
          <cell r="O61">
            <v>1</v>
          </cell>
          <cell r="P61">
            <v>1156114</v>
          </cell>
          <cell r="U61" t="str">
            <v>O</v>
          </cell>
          <cell r="V61">
            <v>520959</v>
          </cell>
          <cell r="W61" t="str">
            <v>[Branch1]</v>
          </cell>
          <cell r="X61">
            <v>621084</v>
          </cell>
        </row>
        <row r="62">
          <cell r="O62" t="str">
            <v>N</v>
          </cell>
          <cell r="P62">
            <v>884700</v>
          </cell>
          <cell r="U62">
            <v>6</v>
          </cell>
          <cell r="V62">
            <v>408313</v>
          </cell>
          <cell r="W62" t="str">
            <v>[=Branch1]</v>
          </cell>
          <cell r="X62">
            <v>523634</v>
          </cell>
        </row>
        <row r="63">
          <cell r="O63" t="str">
            <v>O</v>
          </cell>
          <cell r="P63">
            <v>649113</v>
          </cell>
          <cell r="U63" t="str">
            <v>=</v>
          </cell>
          <cell r="V63">
            <v>395685</v>
          </cell>
          <cell r="W63" t="str">
            <v>[N]</v>
          </cell>
          <cell r="X63">
            <v>508935</v>
          </cell>
        </row>
        <row r="64">
          <cell r="O64">
            <v>2</v>
          </cell>
          <cell r="P64">
            <v>199356</v>
          </cell>
          <cell r="U64" t="str">
            <v>N</v>
          </cell>
          <cell r="V64">
            <v>364708</v>
          </cell>
          <cell r="W64" t="str">
            <v>[=O]</v>
          </cell>
          <cell r="X64">
            <v>318170</v>
          </cell>
        </row>
        <row r="65">
          <cell r="O65" t="str">
            <v>S</v>
          </cell>
          <cell r="P65">
            <v>141826</v>
          </cell>
          <cell r="U65" t="str">
            <v>n</v>
          </cell>
          <cell r="V65">
            <v>243119</v>
          </cell>
          <cell r="W65" t="str">
            <v>[O]</v>
          </cell>
          <cell r="X65">
            <v>279515</v>
          </cell>
        </row>
        <row r="66">
          <cell r="O66" t="str">
            <v>(</v>
          </cell>
          <cell r="P66">
            <v>120465</v>
          </cell>
          <cell r="U66">
            <v>5</v>
          </cell>
          <cell r="V66">
            <v>178199</v>
          </cell>
          <cell r="W66" t="str">
            <v>[Branch2]</v>
          </cell>
          <cell r="X66">
            <v>202233</v>
          </cell>
        </row>
        <row r="67">
          <cell r="O67" t="str">
            <v>)</v>
          </cell>
          <cell r="P67">
            <v>120465</v>
          </cell>
          <cell r="U67" t="str">
            <v>[C@@H]</v>
          </cell>
          <cell r="V67">
            <v>104699</v>
          </cell>
          <cell r="W67" t="str">
            <v>[Ring2]</v>
          </cell>
          <cell r="X67">
            <v>177927</v>
          </cell>
        </row>
        <row r="68">
          <cell r="O68" t="str">
            <v>[NH3+]</v>
          </cell>
          <cell r="P68">
            <v>95827</v>
          </cell>
          <cell r="U68" t="str">
            <v>[C@H]</v>
          </cell>
          <cell r="V68">
            <v>101722</v>
          </cell>
          <cell r="W68" t="str">
            <v>[=N]</v>
          </cell>
          <cell r="X68">
            <v>169068</v>
          </cell>
        </row>
        <row r="69">
          <cell r="O69" t="str">
            <v>F</v>
          </cell>
          <cell r="P69">
            <v>79426</v>
          </cell>
          <cell r="U69" t="str">
            <v>F</v>
          </cell>
          <cell r="V69">
            <v>79428</v>
          </cell>
          <cell r="W69" t="str">
            <v>[S]</v>
          </cell>
          <cell r="X69">
            <v>126694</v>
          </cell>
        </row>
        <row r="70">
          <cell r="O70" t="str">
            <v>[NH]</v>
          </cell>
          <cell r="P70">
            <v>70261</v>
          </cell>
          <cell r="U70" t="str">
            <v>S</v>
          </cell>
          <cell r="V70">
            <v>61199</v>
          </cell>
          <cell r="W70" t="str">
            <v>[#Branch1]</v>
          </cell>
          <cell r="X70">
            <v>110664</v>
          </cell>
        </row>
        <row r="71">
          <cell r="O71" t="str">
            <v>L</v>
          </cell>
          <cell r="P71">
            <v>42869</v>
          </cell>
          <cell r="U71" t="str">
            <v>L</v>
          </cell>
          <cell r="V71">
            <v>42869</v>
          </cell>
          <cell r="W71" t="str">
            <v>[C@@H1]</v>
          </cell>
          <cell r="X71">
            <v>104643</v>
          </cell>
        </row>
        <row r="72">
          <cell r="O72" t="str">
            <v>[NH2+]</v>
          </cell>
          <cell r="P72">
            <v>27088</v>
          </cell>
          <cell r="U72">
            <v>9</v>
          </cell>
          <cell r="V72">
            <v>39405</v>
          </cell>
          <cell r="W72" t="str">
            <v>[C@H1]</v>
          </cell>
          <cell r="X72">
            <v>101674</v>
          </cell>
        </row>
        <row r="73">
          <cell r="O73" t="str">
            <v>[O-]</v>
          </cell>
          <cell r="P73">
            <v>24275</v>
          </cell>
          <cell r="U73" t="str">
            <v>s</v>
          </cell>
          <cell r="V73">
            <v>39085</v>
          </cell>
          <cell r="W73" t="str">
            <v>[=Branch2]</v>
          </cell>
          <cell r="X73">
            <v>85255</v>
          </cell>
        </row>
        <row r="74">
          <cell r="O74" t="str">
            <v>[NH+]</v>
          </cell>
          <cell r="P74">
            <v>19655</v>
          </cell>
          <cell r="U74" t="str">
            <v>-</v>
          </cell>
          <cell r="V74">
            <v>37250</v>
          </cell>
          <cell r="W74" t="str">
            <v>[F]</v>
          </cell>
          <cell r="X74">
            <v>79421</v>
          </cell>
        </row>
        <row r="75">
          <cell r="O75" t="str">
            <v>[SH]</v>
          </cell>
          <cell r="P75">
            <v>19008</v>
          </cell>
          <cell r="U75" t="str">
            <v>[NH+]</v>
          </cell>
          <cell r="V75">
            <v>35372</v>
          </cell>
          <cell r="W75" t="str">
            <v>[#Branch2]</v>
          </cell>
          <cell r="X75">
            <v>66408</v>
          </cell>
        </row>
        <row r="76">
          <cell r="O76" t="str">
            <v>#</v>
          </cell>
          <cell r="P76">
            <v>15584</v>
          </cell>
          <cell r="U76">
            <v>1</v>
          </cell>
          <cell r="V76">
            <v>31760</v>
          </cell>
          <cell r="W76" t="str">
            <v>[Cl]</v>
          </cell>
          <cell r="X76">
            <v>42797</v>
          </cell>
        </row>
        <row r="77">
          <cell r="O77">
            <v>3</v>
          </cell>
          <cell r="P77">
            <v>15530</v>
          </cell>
          <cell r="U77" t="str">
            <v>o</v>
          </cell>
          <cell r="V77">
            <v>30976</v>
          </cell>
          <cell r="W77" t="str">
            <v>[#C]</v>
          </cell>
          <cell r="X77">
            <v>38534</v>
          </cell>
        </row>
        <row r="78">
          <cell r="O78" t="str">
            <v>R</v>
          </cell>
          <cell r="P78">
            <v>12722</v>
          </cell>
          <cell r="U78" t="str">
            <v>%</v>
          </cell>
          <cell r="V78">
            <v>30212</v>
          </cell>
          <cell r="W78" t="str">
            <v>[NH1+1]</v>
          </cell>
          <cell r="X78">
            <v>35134</v>
          </cell>
        </row>
        <row r="79">
          <cell r="O79" t="str">
            <v>[NH4+]</v>
          </cell>
          <cell r="P79">
            <v>9074</v>
          </cell>
          <cell r="U79" t="str">
            <v>/</v>
          </cell>
          <cell r="V79">
            <v>28556</v>
          </cell>
          <cell r="W79" t="str">
            <v>[P]</v>
          </cell>
          <cell r="X79">
            <v>32584</v>
          </cell>
        </row>
        <row r="80">
          <cell r="O80" t="str">
            <v>[NH-]</v>
          </cell>
          <cell r="P80">
            <v>1952</v>
          </cell>
          <cell r="U80">
            <v>0</v>
          </cell>
          <cell r="V80">
            <v>24613</v>
          </cell>
          <cell r="W80" t="str">
            <v>[=Ring1]</v>
          </cell>
          <cell r="X80">
            <v>25308</v>
          </cell>
        </row>
        <row r="81">
          <cell r="O81">
            <v>4</v>
          </cell>
          <cell r="P81">
            <v>1266</v>
          </cell>
          <cell r="U81" t="str">
            <v>[O-]</v>
          </cell>
          <cell r="V81">
            <v>24276</v>
          </cell>
          <cell r="W81" t="str">
            <v>[O-1]</v>
          </cell>
          <cell r="X81">
            <v>23916</v>
          </cell>
        </row>
        <row r="82">
          <cell r="O82" t="str">
            <v>I</v>
          </cell>
          <cell r="P82">
            <v>888</v>
          </cell>
          <cell r="U82" t="str">
            <v>[nH]</v>
          </cell>
          <cell r="V82">
            <v>19030</v>
          </cell>
          <cell r="W82" t="str">
            <v>[/C]</v>
          </cell>
          <cell r="X82">
            <v>21745</v>
          </cell>
        </row>
        <row r="83">
          <cell r="O83" t="str">
            <v>[N+]</v>
          </cell>
          <cell r="P83">
            <v>595</v>
          </cell>
          <cell r="U83">
            <v>3</v>
          </cell>
          <cell r="V83">
            <v>17617</v>
          </cell>
          <cell r="W83" t="str">
            <v>[NH1]</v>
          </cell>
          <cell r="X83">
            <v>18937</v>
          </cell>
        </row>
        <row r="84">
          <cell r="O84" t="str">
            <v>[N-]</v>
          </cell>
          <cell r="P84">
            <v>557</v>
          </cell>
          <cell r="U84" t="str">
            <v>[NH2+]</v>
          </cell>
          <cell r="V84">
            <v>17569</v>
          </cell>
          <cell r="W84" t="str">
            <v>[NH2+1]</v>
          </cell>
          <cell r="X84">
            <v>17342</v>
          </cell>
        </row>
        <row r="85">
          <cell r="O85" t="str">
            <v>[S-]</v>
          </cell>
          <cell r="P85">
            <v>445</v>
          </cell>
          <cell r="U85" t="str">
            <v>#</v>
          </cell>
          <cell r="V85">
            <v>15587</v>
          </cell>
          <cell r="W85" t="str">
            <v>[Br]</v>
          </cell>
          <cell r="X85">
            <v>12715</v>
          </cell>
        </row>
        <row r="86">
          <cell r="O86" t="str">
            <v>P</v>
          </cell>
          <cell r="P86">
            <v>188</v>
          </cell>
          <cell r="U86" t="str">
            <v>R</v>
          </cell>
          <cell r="V86">
            <v>12706</v>
          </cell>
          <cell r="W86" t="str">
            <v>[N+1]</v>
          </cell>
          <cell r="X86">
            <v>10819</v>
          </cell>
        </row>
        <row r="87">
          <cell r="O87">
            <v>5</v>
          </cell>
          <cell r="P87">
            <v>78</v>
          </cell>
          <cell r="U87" t="str">
            <v>[N+]</v>
          </cell>
          <cell r="V87">
            <v>11391</v>
          </cell>
          <cell r="W87" t="str">
            <v>[#N]</v>
          </cell>
          <cell r="X87">
            <v>10270</v>
          </cell>
        </row>
        <row r="88">
          <cell r="O88" t="str">
            <v>[PH]</v>
          </cell>
          <cell r="P88">
            <v>58</v>
          </cell>
          <cell r="U88">
            <v>7</v>
          </cell>
          <cell r="V88">
            <v>7432</v>
          </cell>
          <cell r="W88" t="str">
            <v>[C@]</v>
          </cell>
          <cell r="X88">
            <v>7033</v>
          </cell>
        </row>
        <row r="89">
          <cell r="O89" t="str">
            <v>[O+]</v>
          </cell>
          <cell r="P89">
            <v>12</v>
          </cell>
          <cell r="U89" t="str">
            <v>[C@]</v>
          </cell>
          <cell r="V89">
            <v>7037</v>
          </cell>
          <cell r="W89" t="str">
            <v>[NH3+1]</v>
          </cell>
          <cell r="X89">
            <v>6788</v>
          </cell>
        </row>
        <row r="90">
          <cell r="O90">
            <v>6</v>
          </cell>
          <cell r="P90">
            <v>10</v>
          </cell>
          <cell r="U90" t="str">
            <v>[NH3+]</v>
          </cell>
          <cell r="V90">
            <v>6787</v>
          </cell>
          <cell r="W90" t="str">
            <v>[C@@]</v>
          </cell>
          <cell r="X90">
            <v>6566</v>
          </cell>
        </row>
        <row r="91">
          <cell r="O91" t="str">
            <v>[OH+]</v>
          </cell>
          <cell r="P91">
            <v>6</v>
          </cell>
          <cell r="U91" t="str">
            <v>[C@@]</v>
          </cell>
          <cell r="V91">
            <v>6569</v>
          </cell>
          <cell r="W91" t="str">
            <v>[=Ring2]</v>
          </cell>
          <cell r="X91">
            <v>5738</v>
          </cell>
        </row>
        <row r="92">
          <cell r="O92" t="str">
            <v>[SH2+]</v>
          </cell>
          <cell r="P92">
            <v>5</v>
          </cell>
          <cell r="U92" t="str">
            <v>\</v>
          </cell>
          <cell r="V92">
            <v>5838</v>
          </cell>
          <cell r="W92" t="str">
            <v>[=S]</v>
          </cell>
          <cell r="X92">
            <v>5554</v>
          </cell>
        </row>
        <row r="93">
          <cell r="O93" t="str">
            <v>[SH+]</v>
          </cell>
          <cell r="P93">
            <v>4</v>
          </cell>
          <cell r="U93" t="str">
            <v>[nH+]</v>
          </cell>
          <cell r="V93">
            <v>4918</v>
          </cell>
          <cell r="W93" t="str">
            <v>[/N]</v>
          </cell>
          <cell r="X93">
            <v>4849</v>
          </cell>
        </row>
        <row r="94">
          <cell r="O94">
            <v>7</v>
          </cell>
          <cell r="P94">
            <v>4</v>
          </cell>
          <cell r="U94">
            <v>4</v>
          </cell>
          <cell r="V94">
            <v>4473</v>
          </cell>
          <cell r="W94" t="str">
            <v>[=NH1+1]</v>
          </cell>
          <cell r="X94">
            <v>4577</v>
          </cell>
        </row>
        <row r="95">
          <cell r="O95" t="str">
            <v>[PH3+]</v>
          </cell>
          <cell r="P95">
            <v>3</v>
          </cell>
          <cell r="U95">
            <v>8</v>
          </cell>
          <cell r="V95">
            <v>3917</v>
          </cell>
          <cell r="W95" t="str">
            <v>[\C]</v>
          </cell>
          <cell r="X95">
            <v>3480</v>
          </cell>
        </row>
        <row r="96">
          <cell r="O96" t="str">
            <v>[CH-]</v>
          </cell>
          <cell r="P96">
            <v>2</v>
          </cell>
          <cell r="U96" t="str">
            <v>[N-]</v>
          </cell>
          <cell r="V96">
            <v>1224</v>
          </cell>
          <cell r="W96" t="str">
            <v>[N-1]</v>
          </cell>
          <cell r="X96">
            <v>1475</v>
          </cell>
        </row>
        <row r="97">
          <cell r="O97" t="str">
            <v>[P+]</v>
          </cell>
          <cell r="P97">
            <v>1</v>
          </cell>
          <cell r="U97" t="str">
            <v>[S@]</v>
          </cell>
          <cell r="V97">
            <v>1081</v>
          </cell>
          <cell r="W97" t="str">
            <v>[=N+1]</v>
          </cell>
          <cell r="X97">
            <v>1279</v>
          </cell>
        </row>
        <row r="98">
          <cell r="O98" t="str">
            <v>[CH2-]</v>
          </cell>
          <cell r="P98">
            <v>1</v>
          </cell>
          <cell r="U98" t="str">
            <v>[S@@]</v>
          </cell>
          <cell r="V98">
            <v>1055</v>
          </cell>
          <cell r="W98" t="str">
            <v>[\N]</v>
          </cell>
          <cell r="X98">
            <v>1048</v>
          </cell>
        </row>
        <row r="99">
          <cell r="O99" t="str">
            <v>[OH2+]</v>
          </cell>
          <cell r="P99">
            <v>1</v>
          </cell>
          <cell r="U99" t="str">
            <v>I</v>
          </cell>
          <cell r="V99">
            <v>882</v>
          </cell>
          <cell r="W99" t="str">
            <v>[S@]</v>
          </cell>
          <cell r="X99">
            <v>1036</v>
          </cell>
        </row>
        <row r="100">
          <cell r="O100" t="str">
            <v>[S+]</v>
          </cell>
          <cell r="P100">
            <v>1</v>
          </cell>
          <cell r="U100" t="str">
            <v>[n+]</v>
          </cell>
          <cell r="V100">
            <v>748</v>
          </cell>
          <cell r="W100" t="str">
            <v>[S@@]</v>
          </cell>
          <cell r="X100">
            <v>1008</v>
          </cell>
        </row>
        <row r="101">
          <cell r="O101" t="str">
            <v>[PH4+]</v>
          </cell>
          <cell r="P101">
            <v>1</v>
          </cell>
          <cell r="U101">
            <v>2</v>
          </cell>
          <cell r="V101">
            <v>689</v>
          </cell>
          <cell r="W101" t="str">
            <v>[I]</v>
          </cell>
          <cell r="X101">
            <v>887</v>
          </cell>
        </row>
        <row r="102">
          <cell r="O102" t="str">
            <v>[SH3+]</v>
          </cell>
          <cell r="P102">
            <v>1</v>
          </cell>
          <cell r="U102" t="str">
            <v>[S-]</v>
          </cell>
          <cell r="V102">
            <v>446</v>
          </cell>
          <cell r="W102" t="str">
            <v>[/S]</v>
          </cell>
          <cell r="X102">
            <v>692</v>
          </cell>
        </row>
        <row r="103">
          <cell r="U103" t="str">
            <v>[n-]</v>
          </cell>
          <cell r="V103">
            <v>303</v>
          </cell>
          <cell r="W103" t="str">
            <v>[/NH1+1]</v>
          </cell>
          <cell r="X103">
            <v>572</v>
          </cell>
        </row>
        <row r="104">
          <cell r="U104" t="str">
            <v>P</v>
          </cell>
          <cell r="V104">
            <v>69</v>
          </cell>
          <cell r="W104" t="str">
            <v>[\S]</v>
          </cell>
          <cell r="X104">
            <v>555</v>
          </cell>
        </row>
        <row r="105">
          <cell r="U105" t="str">
            <v>[P@@]</v>
          </cell>
          <cell r="V105">
            <v>30</v>
          </cell>
          <cell r="W105" t="str">
            <v>[/O]</v>
          </cell>
          <cell r="X105">
            <v>407</v>
          </cell>
        </row>
        <row r="106">
          <cell r="U106" t="str">
            <v>[P@]</v>
          </cell>
          <cell r="V106">
            <v>23</v>
          </cell>
          <cell r="W106" t="str">
            <v>[S-1]</v>
          </cell>
          <cell r="X106">
            <v>407</v>
          </cell>
        </row>
        <row r="107">
          <cell r="U107" t="str">
            <v>[NH-]</v>
          </cell>
          <cell r="V107">
            <v>12</v>
          </cell>
          <cell r="W107" t="str">
            <v>[\O-1]</v>
          </cell>
          <cell r="X107">
            <v>318</v>
          </cell>
        </row>
        <row r="108">
          <cell r="U108" t="str">
            <v>[o+]</v>
          </cell>
          <cell r="V108">
            <v>12</v>
          </cell>
          <cell r="W108" t="str">
            <v>[\O]</v>
          </cell>
          <cell r="X108">
            <v>261</v>
          </cell>
        </row>
        <row r="109">
          <cell r="U109" t="str">
            <v>[OH+]</v>
          </cell>
          <cell r="V109">
            <v>5</v>
          </cell>
          <cell r="W109" t="str">
            <v>[=NH2+1]</v>
          </cell>
          <cell r="X109">
            <v>226</v>
          </cell>
        </row>
        <row r="110">
          <cell r="U110" t="str">
            <v>[S+]</v>
          </cell>
          <cell r="V110">
            <v>2</v>
          </cell>
          <cell r="W110" t="str">
            <v>[\NH1]</v>
          </cell>
          <cell r="X110">
            <v>72</v>
          </cell>
        </row>
        <row r="111">
          <cell r="U111" t="str">
            <v>[CH-]</v>
          </cell>
          <cell r="V111">
            <v>2</v>
          </cell>
          <cell r="W111" t="str">
            <v>[/Cl]</v>
          </cell>
          <cell r="X111">
            <v>59</v>
          </cell>
        </row>
        <row r="112">
          <cell r="U112" t="str">
            <v>[SH+]</v>
          </cell>
          <cell r="V112">
            <v>2</v>
          </cell>
          <cell r="W112" t="str">
            <v>[=S@@]</v>
          </cell>
          <cell r="X112">
            <v>47</v>
          </cell>
        </row>
        <row r="113">
          <cell r="U113" t="str">
            <v>[P@@H]</v>
          </cell>
          <cell r="V113">
            <v>1</v>
          </cell>
          <cell r="W113" t="str">
            <v>[/C@@H1]</v>
          </cell>
          <cell r="X113">
            <v>46</v>
          </cell>
        </row>
        <row r="114">
          <cell r="U114" t="str">
            <v>[PH2]</v>
          </cell>
          <cell r="V114">
            <v>1</v>
          </cell>
          <cell r="W114" t="str">
            <v>[=S@]</v>
          </cell>
          <cell r="X114">
            <v>43</v>
          </cell>
        </row>
        <row r="115">
          <cell r="U115" t="str">
            <v>[P+]</v>
          </cell>
          <cell r="V115">
            <v>1</v>
          </cell>
          <cell r="W115" t="str">
            <v>[/O-1]</v>
          </cell>
          <cell r="X115">
            <v>42</v>
          </cell>
        </row>
        <row r="116">
          <cell r="U116" t="str">
            <v>[CH2-]</v>
          </cell>
          <cell r="V116">
            <v>1</v>
          </cell>
          <cell r="W116" t="str">
            <v>[/C@H1]</v>
          </cell>
          <cell r="X116">
            <v>34</v>
          </cell>
        </row>
        <row r="117">
          <cell r="U117" t="str">
            <v>[O+]</v>
          </cell>
          <cell r="V117">
            <v>1</v>
          </cell>
          <cell r="W117" t="str">
            <v>[/N+1]</v>
          </cell>
          <cell r="X117">
            <v>31</v>
          </cell>
        </row>
        <row r="118">
          <cell r="U118" t="str">
            <v>[s+]</v>
          </cell>
          <cell r="V118">
            <v>1</v>
          </cell>
          <cell r="W118" t="str">
            <v>[=N-1]</v>
          </cell>
          <cell r="X118">
            <v>30</v>
          </cell>
        </row>
        <row r="119">
          <cell r="U119" t="str">
            <v>[PH+]</v>
          </cell>
          <cell r="V119">
            <v>1</v>
          </cell>
          <cell r="W119" t="str">
            <v>[P@@]</v>
          </cell>
          <cell r="X119">
            <v>24</v>
          </cell>
        </row>
        <row r="120">
          <cell r="U120" t="str">
            <v>[PH]</v>
          </cell>
          <cell r="V120">
            <v>1</v>
          </cell>
          <cell r="W120" t="str">
            <v>[/NH1]</v>
          </cell>
          <cell r="X120">
            <v>22</v>
          </cell>
        </row>
        <row r="121">
          <cell r="U121" t="str">
            <v>[S@@+]</v>
          </cell>
          <cell r="V121">
            <v>1</v>
          </cell>
          <cell r="W121" t="str">
            <v>[/S-1]</v>
          </cell>
          <cell r="X121">
            <v>21</v>
          </cell>
        </row>
        <row r="122">
          <cell r="W122" t="str">
            <v>[\C@H1]</v>
          </cell>
          <cell r="X122">
            <v>19</v>
          </cell>
        </row>
        <row r="123">
          <cell r="W123" t="str">
            <v>[P@]</v>
          </cell>
          <cell r="X123">
            <v>19</v>
          </cell>
        </row>
        <row r="124">
          <cell r="W124" t="str">
            <v>[\S-1]</v>
          </cell>
          <cell r="X124">
            <v>18</v>
          </cell>
        </row>
        <row r="125">
          <cell r="W125" t="str">
            <v>[\Cl]</v>
          </cell>
          <cell r="X125">
            <v>16</v>
          </cell>
        </row>
        <row r="126">
          <cell r="W126" t="str">
            <v>[\C@@H1]</v>
          </cell>
          <cell r="X126">
            <v>16</v>
          </cell>
        </row>
        <row r="127">
          <cell r="W127" t="str">
            <v>[=O+1]</v>
          </cell>
          <cell r="X127">
            <v>12</v>
          </cell>
        </row>
        <row r="128">
          <cell r="W128" t="str">
            <v>[/N-1]</v>
          </cell>
          <cell r="X128">
            <v>12</v>
          </cell>
        </row>
        <row r="129">
          <cell r="W129" t="str">
            <v>[NH1-1]</v>
          </cell>
          <cell r="X129">
            <v>11</v>
          </cell>
        </row>
        <row r="130">
          <cell r="W130" t="str">
            <v>[\N-1]</v>
          </cell>
          <cell r="X130">
            <v>10</v>
          </cell>
        </row>
        <row r="131">
          <cell r="W131" t="str">
            <v>[=P]</v>
          </cell>
          <cell r="X131">
            <v>9</v>
          </cell>
        </row>
        <row r="132">
          <cell r="W132" t="str">
            <v>[/F]</v>
          </cell>
          <cell r="X132">
            <v>8</v>
          </cell>
        </row>
        <row r="133">
          <cell r="W133" t="str">
            <v>[\N+1]</v>
          </cell>
          <cell r="X133">
            <v>8</v>
          </cell>
        </row>
        <row r="134">
          <cell r="W134" t="str">
            <v>[\NH1+1]</v>
          </cell>
          <cell r="X134">
            <v>7</v>
          </cell>
        </row>
        <row r="135">
          <cell r="W135" t="str">
            <v>[=P@@]</v>
          </cell>
          <cell r="X135">
            <v>6</v>
          </cell>
        </row>
        <row r="136">
          <cell r="W136" t="str">
            <v>[=OH1+1]</v>
          </cell>
          <cell r="X136">
            <v>5</v>
          </cell>
        </row>
        <row r="137">
          <cell r="W137" t="str">
            <v>[=P@]</v>
          </cell>
          <cell r="X137">
            <v>4</v>
          </cell>
        </row>
        <row r="138">
          <cell r="W138" t="str">
            <v>[/Br]</v>
          </cell>
          <cell r="X138">
            <v>4</v>
          </cell>
        </row>
        <row r="139">
          <cell r="W139" t="str">
            <v>[/C@]</v>
          </cell>
          <cell r="X139">
            <v>4</v>
          </cell>
        </row>
        <row r="140">
          <cell r="W140" t="str">
            <v>[-\Ring1]</v>
          </cell>
          <cell r="X140">
            <v>3</v>
          </cell>
        </row>
        <row r="141">
          <cell r="W141" t="str">
            <v>[/C@@]</v>
          </cell>
          <cell r="X141">
            <v>3</v>
          </cell>
        </row>
        <row r="142">
          <cell r="W142" t="str">
            <v>[P+1]</v>
          </cell>
          <cell r="X142">
            <v>1</v>
          </cell>
        </row>
        <row r="143">
          <cell r="W143" t="str">
            <v>[-/Ring1]</v>
          </cell>
          <cell r="X143">
            <v>1</v>
          </cell>
        </row>
        <row r="144">
          <cell r="W144" t="str">
            <v>[S+1]</v>
          </cell>
          <cell r="X144">
            <v>1</v>
          </cell>
        </row>
        <row r="145">
          <cell r="W145" t="str">
            <v>[CH2-1]</v>
          </cell>
          <cell r="X145">
            <v>1</v>
          </cell>
        </row>
        <row r="146">
          <cell r="W146" t="str">
            <v>[/O+1]</v>
          </cell>
          <cell r="X146">
            <v>1</v>
          </cell>
        </row>
        <row r="147">
          <cell r="W147" t="str">
            <v>[\F]</v>
          </cell>
          <cell r="X147">
            <v>1</v>
          </cell>
        </row>
        <row r="148">
          <cell r="W148" t="str">
            <v>[-/Ring2]</v>
          </cell>
          <cell r="X148">
            <v>1</v>
          </cell>
        </row>
        <row r="149">
          <cell r="W149" t="str">
            <v>[PH1+1]</v>
          </cell>
          <cell r="X149">
            <v>1</v>
          </cell>
        </row>
        <row r="150">
          <cell r="W150" t="str">
            <v>[PH1]</v>
          </cell>
          <cell r="X150">
            <v>1</v>
          </cell>
        </row>
        <row r="151">
          <cell r="W151" t="str">
            <v>[\NH2+1]</v>
          </cell>
          <cell r="X151">
            <v>1</v>
          </cell>
        </row>
        <row r="152">
          <cell r="W152" t="str">
            <v>[/NH1-1]</v>
          </cell>
          <cell r="X152">
            <v>1</v>
          </cell>
        </row>
        <row r="153">
          <cell r="W153" t="str">
            <v>[\S@]</v>
          </cell>
          <cell r="X153">
            <v>1</v>
          </cell>
        </row>
        <row r="154">
          <cell r="W154" t="str">
            <v>[S@@+1]</v>
          </cell>
          <cell r="X154">
            <v>1</v>
          </cell>
        </row>
        <row r="155">
          <cell r="W155" t="str">
            <v>[\I]</v>
          </cell>
          <cell r="X155">
            <v>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topLeftCell="A46" workbookViewId="0">
      <selection activeCell="S61" sqref="S61"/>
    </sheetView>
  </sheetViews>
  <sheetFormatPr defaultRowHeight="14.4" x14ac:dyDescent="0.3"/>
  <sheetData>
    <row r="1" spans="1:16" x14ac:dyDescent="0.3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</row>
    <row r="2" spans="1:16" x14ac:dyDescent="0.3">
      <c r="A2" s="2" t="s">
        <v>8</v>
      </c>
      <c r="B2" s="2" t="s">
        <v>9</v>
      </c>
      <c r="C2" s="2" t="s">
        <v>8</v>
      </c>
      <c r="D2" s="2" t="s">
        <v>9</v>
      </c>
      <c r="E2" s="2" t="s">
        <v>8</v>
      </c>
      <c r="F2" s="2" t="s">
        <v>9</v>
      </c>
      <c r="G2" s="2" t="s">
        <v>8</v>
      </c>
      <c r="H2" s="2" t="s">
        <v>9</v>
      </c>
      <c r="I2" s="2" t="s">
        <v>8</v>
      </c>
      <c r="J2" s="2" t="s">
        <v>9</v>
      </c>
      <c r="K2" s="2" t="s">
        <v>8</v>
      </c>
      <c r="L2" s="2" t="s">
        <v>9</v>
      </c>
      <c r="M2" s="2" t="s">
        <v>8</v>
      </c>
      <c r="N2" s="2" t="s">
        <v>9</v>
      </c>
      <c r="O2" s="2" t="s">
        <v>8</v>
      </c>
      <c r="P2" s="2" t="s">
        <v>9</v>
      </c>
    </row>
    <row r="3" spans="1:16" x14ac:dyDescent="0.3">
      <c r="A3" s="3" t="s">
        <v>10</v>
      </c>
      <c r="B3" s="3">
        <v>6838789</v>
      </c>
      <c r="C3" s="3" t="s">
        <v>10</v>
      </c>
      <c r="D3" s="3">
        <v>6701464</v>
      </c>
      <c r="E3" s="3" t="s">
        <v>10</v>
      </c>
      <c r="F3" s="3">
        <v>4954113</v>
      </c>
      <c r="G3" s="3" t="s">
        <v>10</v>
      </c>
      <c r="H3" s="3">
        <v>6100757</v>
      </c>
      <c r="I3" s="3" t="s">
        <v>10</v>
      </c>
      <c r="J3" s="3">
        <v>4893254</v>
      </c>
      <c r="K3" s="4" t="s">
        <v>11</v>
      </c>
      <c r="L3" s="3">
        <v>2208606</v>
      </c>
      <c r="M3" s="3" t="s">
        <v>12</v>
      </c>
      <c r="N3" s="3">
        <v>3100202</v>
      </c>
      <c r="O3" s="3" t="s">
        <v>13</v>
      </c>
      <c r="P3" s="3">
        <v>3533649</v>
      </c>
    </row>
    <row r="4" spans="1:16" x14ac:dyDescent="0.3">
      <c r="A4" s="5" t="s">
        <v>14</v>
      </c>
      <c r="B4" s="3">
        <f>4037694+B46</f>
        <v>4711038</v>
      </c>
      <c r="C4" s="5" t="s">
        <v>14</v>
      </c>
      <c r="D4" s="3">
        <f>3941983+D47</f>
        <v>4586433</v>
      </c>
      <c r="E4" s="5" t="s">
        <v>14</v>
      </c>
      <c r="F4" s="3">
        <f>1888867+F47</f>
        <v>2007043</v>
      </c>
      <c r="G4" s="5" t="s">
        <v>14</v>
      </c>
      <c r="H4" s="3">
        <f>3154755+H49</f>
        <v>3537083</v>
      </c>
      <c r="I4" s="5" t="s">
        <v>14</v>
      </c>
      <c r="J4" s="3">
        <f>1550354+J48</f>
        <v>1550354</v>
      </c>
      <c r="K4" s="4" t="s">
        <v>10</v>
      </c>
      <c r="L4" s="3">
        <v>1826221</v>
      </c>
      <c r="M4" s="3" t="s">
        <v>11</v>
      </c>
      <c r="N4" s="3">
        <v>2208576</v>
      </c>
      <c r="O4" s="3" t="s">
        <v>15</v>
      </c>
      <c r="P4" s="3">
        <v>1124766</v>
      </c>
    </row>
    <row r="5" spans="1:16" x14ac:dyDescent="0.3">
      <c r="A5" s="3" t="s">
        <v>16</v>
      </c>
      <c r="B5" s="3">
        <v>1574956</v>
      </c>
      <c r="C5" s="3" t="s">
        <v>16</v>
      </c>
      <c r="D5" s="3">
        <v>1573732</v>
      </c>
      <c r="E5" s="3" t="s">
        <v>16</v>
      </c>
      <c r="F5" s="3">
        <v>1580412</v>
      </c>
      <c r="G5" s="3" t="s">
        <v>16</v>
      </c>
      <c r="H5" s="3">
        <v>1580296</v>
      </c>
      <c r="I5" s="3" t="s">
        <v>16</v>
      </c>
      <c r="J5" s="3">
        <v>1580412</v>
      </c>
      <c r="K5" s="4" t="s">
        <v>17</v>
      </c>
      <c r="L5" s="3">
        <v>963261</v>
      </c>
      <c r="M5" s="3" t="s">
        <v>10</v>
      </c>
      <c r="N5" s="3">
        <v>1826177</v>
      </c>
      <c r="O5" s="3" t="s">
        <v>18</v>
      </c>
      <c r="P5" s="3">
        <v>858769</v>
      </c>
    </row>
    <row r="6" spans="1:16" x14ac:dyDescent="0.3">
      <c r="A6" s="4">
        <v>1</v>
      </c>
      <c r="B6" s="3">
        <v>1347040</v>
      </c>
      <c r="C6" s="3">
        <v>1</v>
      </c>
      <c r="D6" s="3">
        <v>1192906</v>
      </c>
      <c r="E6" s="3">
        <v>1</v>
      </c>
      <c r="F6" s="3">
        <v>994780</v>
      </c>
      <c r="G6" s="3">
        <v>1</v>
      </c>
      <c r="H6" s="3">
        <v>1156114</v>
      </c>
      <c r="I6" s="3">
        <v>1</v>
      </c>
      <c r="J6" s="3">
        <v>855900</v>
      </c>
      <c r="K6" s="4" t="s">
        <v>12</v>
      </c>
      <c r="L6" s="3">
        <v>963261</v>
      </c>
      <c r="M6" s="3" t="s">
        <v>19</v>
      </c>
      <c r="N6" s="3">
        <v>520959</v>
      </c>
      <c r="O6" s="3" t="s">
        <v>20</v>
      </c>
      <c r="P6" s="3">
        <v>621084</v>
      </c>
    </row>
    <row r="7" spans="1:16" x14ac:dyDescent="0.3">
      <c r="A7" s="3" t="s">
        <v>21</v>
      </c>
      <c r="B7" s="3">
        <v>997503</v>
      </c>
      <c r="C7" s="3" t="s">
        <v>21</v>
      </c>
      <c r="D7" s="3">
        <v>988775</v>
      </c>
      <c r="E7" s="3" t="s">
        <v>21</v>
      </c>
      <c r="F7" s="3">
        <v>906178</v>
      </c>
      <c r="G7" s="3" t="s">
        <v>21</v>
      </c>
      <c r="H7" s="3">
        <v>884700</v>
      </c>
      <c r="I7" s="3" t="s">
        <v>21</v>
      </c>
      <c r="J7" s="3">
        <v>656522</v>
      </c>
      <c r="K7" s="4">
        <v>1</v>
      </c>
      <c r="L7" s="3">
        <v>724626</v>
      </c>
      <c r="M7" s="3">
        <v>6</v>
      </c>
      <c r="N7" s="3">
        <v>408313</v>
      </c>
      <c r="O7" s="3" t="s">
        <v>22</v>
      </c>
      <c r="P7" s="3">
        <v>523634</v>
      </c>
    </row>
    <row r="8" spans="1:16" x14ac:dyDescent="0.3">
      <c r="A8" s="3" t="s">
        <v>19</v>
      </c>
      <c r="B8" s="3">
        <v>640403</v>
      </c>
      <c r="C8" s="3" t="s">
        <v>19</v>
      </c>
      <c r="D8" s="3">
        <v>642599</v>
      </c>
      <c r="E8" s="3" t="s">
        <v>19</v>
      </c>
      <c r="F8" s="3">
        <v>608156</v>
      </c>
      <c r="G8" s="3" t="s">
        <v>19</v>
      </c>
      <c r="H8" s="3">
        <v>649113</v>
      </c>
      <c r="I8" s="3" t="s">
        <v>19</v>
      </c>
      <c r="J8" s="3">
        <v>603594</v>
      </c>
      <c r="K8" s="4" t="s">
        <v>19</v>
      </c>
      <c r="L8" s="3">
        <v>520964</v>
      </c>
      <c r="M8" s="3" t="s">
        <v>16</v>
      </c>
      <c r="N8" s="3">
        <v>395685</v>
      </c>
      <c r="O8" s="3" t="s">
        <v>23</v>
      </c>
      <c r="P8" s="3">
        <v>508935</v>
      </c>
    </row>
    <row r="9" spans="1:16" x14ac:dyDescent="0.3">
      <c r="A9" s="3" t="s">
        <v>24</v>
      </c>
      <c r="B9" s="3">
        <v>233002</v>
      </c>
      <c r="C9" s="3" t="s">
        <v>24</v>
      </c>
      <c r="D9" s="3">
        <v>233513</v>
      </c>
      <c r="E9" s="3" t="s">
        <v>17</v>
      </c>
      <c r="F9" s="3">
        <v>566028</v>
      </c>
      <c r="G9" s="3">
        <v>2</v>
      </c>
      <c r="H9" s="3">
        <v>199356</v>
      </c>
      <c r="I9" s="3" t="s">
        <v>17</v>
      </c>
      <c r="J9" s="3">
        <v>518486</v>
      </c>
      <c r="K9" s="4">
        <v>2</v>
      </c>
      <c r="L9" s="3">
        <v>454102</v>
      </c>
      <c r="M9" s="3" t="s">
        <v>21</v>
      </c>
      <c r="N9" s="3">
        <v>364708</v>
      </c>
      <c r="O9" s="3" t="s">
        <v>25</v>
      </c>
      <c r="P9" s="3">
        <v>318170</v>
      </c>
    </row>
    <row r="10" spans="1:16" x14ac:dyDescent="0.3">
      <c r="A10" s="3" t="s">
        <v>26</v>
      </c>
      <c r="B10" s="3">
        <v>106901</v>
      </c>
      <c r="C10" s="3">
        <v>2</v>
      </c>
      <c r="D10" s="3">
        <v>161580</v>
      </c>
      <c r="E10" s="3" t="s">
        <v>12</v>
      </c>
      <c r="F10" s="3">
        <v>566028</v>
      </c>
      <c r="G10" s="3" t="s">
        <v>24</v>
      </c>
      <c r="H10" s="3">
        <v>141826</v>
      </c>
      <c r="I10" s="3" t="s">
        <v>12</v>
      </c>
      <c r="J10" s="3">
        <v>518486</v>
      </c>
      <c r="K10" s="4" t="s">
        <v>16</v>
      </c>
      <c r="L10" s="3">
        <v>395686</v>
      </c>
      <c r="M10" s="3" t="s">
        <v>27</v>
      </c>
      <c r="N10" s="3">
        <v>243119</v>
      </c>
      <c r="O10" s="3" t="s">
        <v>28</v>
      </c>
      <c r="P10" s="3">
        <v>279515</v>
      </c>
    </row>
    <row r="11" spans="1:16" x14ac:dyDescent="0.3">
      <c r="A11" s="3" t="s">
        <v>29</v>
      </c>
      <c r="B11" s="3">
        <v>78529</v>
      </c>
      <c r="C11" s="3" t="s">
        <v>26</v>
      </c>
      <c r="D11" s="3">
        <v>106169</v>
      </c>
      <c r="E11" s="3">
        <v>2</v>
      </c>
      <c r="F11" s="3">
        <v>317610</v>
      </c>
      <c r="G11" s="3" t="s">
        <v>17</v>
      </c>
      <c r="H11" s="3">
        <v>120465</v>
      </c>
      <c r="I11" s="3">
        <v>2</v>
      </c>
      <c r="J11" s="3">
        <v>405576</v>
      </c>
      <c r="K11" s="4" t="s">
        <v>21</v>
      </c>
      <c r="L11" s="3">
        <v>364711</v>
      </c>
      <c r="M11" s="3">
        <v>5</v>
      </c>
      <c r="N11" s="3">
        <v>178199</v>
      </c>
      <c r="O11" s="3" t="s">
        <v>30</v>
      </c>
      <c r="P11" s="3">
        <v>202233</v>
      </c>
    </row>
    <row r="12" spans="1:16" x14ac:dyDescent="0.3">
      <c r="A12" s="3" t="s">
        <v>31</v>
      </c>
      <c r="B12" s="3">
        <v>50659</v>
      </c>
      <c r="C12" s="3" t="s">
        <v>29</v>
      </c>
      <c r="D12" s="3">
        <v>78874</v>
      </c>
      <c r="E12" s="3" t="s">
        <v>24</v>
      </c>
      <c r="F12" s="3">
        <v>119208</v>
      </c>
      <c r="G12" s="3" t="s">
        <v>12</v>
      </c>
      <c r="H12" s="3">
        <v>120465</v>
      </c>
      <c r="I12" s="3" t="s">
        <v>24</v>
      </c>
      <c r="J12" s="3">
        <v>107478</v>
      </c>
      <c r="K12" s="4" t="s">
        <v>27</v>
      </c>
      <c r="L12" s="3">
        <v>243129</v>
      </c>
      <c r="M12" s="3" t="s">
        <v>32</v>
      </c>
      <c r="N12" s="3">
        <v>104699</v>
      </c>
      <c r="O12" s="3" t="s">
        <v>33</v>
      </c>
      <c r="P12" s="3">
        <v>177927</v>
      </c>
    </row>
    <row r="13" spans="1:16" x14ac:dyDescent="0.3">
      <c r="A13" s="3" t="s">
        <v>34</v>
      </c>
      <c r="B13" s="3">
        <v>42627</v>
      </c>
      <c r="C13" s="3" t="s">
        <v>31</v>
      </c>
      <c r="D13" s="3">
        <v>52477</v>
      </c>
      <c r="E13" s="3" t="s">
        <v>29</v>
      </c>
      <c r="F13" s="3">
        <v>79430</v>
      </c>
      <c r="G13" s="3" t="s">
        <v>26</v>
      </c>
      <c r="H13" s="3">
        <v>95827</v>
      </c>
      <c r="I13" s="3">
        <v>3</v>
      </c>
      <c r="J13" s="3">
        <v>96018</v>
      </c>
      <c r="K13" s="4">
        <v>3</v>
      </c>
      <c r="L13" s="3">
        <v>160308</v>
      </c>
      <c r="M13" s="3" t="s">
        <v>35</v>
      </c>
      <c r="N13" s="3">
        <v>101722</v>
      </c>
      <c r="O13" s="3" t="s">
        <v>36</v>
      </c>
      <c r="P13" s="3">
        <v>169068</v>
      </c>
    </row>
    <row r="14" spans="1:16" x14ac:dyDescent="0.3">
      <c r="A14" s="3" t="s">
        <v>37</v>
      </c>
      <c r="B14" s="3">
        <v>39612</v>
      </c>
      <c r="C14" s="3" t="s">
        <v>34</v>
      </c>
      <c r="D14" s="3">
        <v>42744</v>
      </c>
      <c r="E14" s="3" t="s">
        <v>26</v>
      </c>
      <c r="F14" s="3">
        <v>72922</v>
      </c>
      <c r="G14" s="3" t="s">
        <v>29</v>
      </c>
      <c r="H14" s="3">
        <v>79426</v>
      </c>
      <c r="I14" s="3" t="s">
        <v>29</v>
      </c>
      <c r="J14" s="3">
        <v>79430</v>
      </c>
      <c r="K14" s="4" t="s">
        <v>32</v>
      </c>
      <c r="L14" s="3">
        <v>104703</v>
      </c>
      <c r="M14" s="3" t="s">
        <v>29</v>
      </c>
      <c r="N14" s="3">
        <v>79428</v>
      </c>
      <c r="O14" s="3" t="s">
        <v>38</v>
      </c>
      <c r="P14" s="3">
        <v>126694</v>
      </c>
    </row>
    <row r="15" spans="1:16" x14ac:dyDescent="0.3">
      <c r="A15" s="3" t="s">
        <v>39</v>
      </c>
      <c r="B15" s="3">
        <v>23928</v>
      </c>
      <c r="C15" s="3" t="s">
        <v>37</v>
      </c>
      <c r="D15" s="3">
        <v>38852</v>
      </c>
      <c r="E15" s="3">
        <v>3</v>
      </c>
      <c r="F15" s="3">
        <v>52592</v>
      </c>
      <c r="G15" s="3" t="s">
        <v>31</v>
      </c>
      <c r="H15" s="3">
        <v>70261</v>
      </c>
      <c r="I15" s="3" t="s">
        <v>31</v>
      </c>
      <c r="J15" s="3">
        <v>43441</v>
      </c>
      <c r="K15" s="4" t="s">
        <v>35</v>
      </c>
      <c r="L15" s="3">
        <v>101724</v>
      </c>
      <c r="M15" s="3" t="s">
        <v>24</v>
      </c>
      <c r="N15" s="3">
        <v>61199</v>
      </c>
      <c r="O15" s="3" t="s">
        <v>40</v>
      </c>
      <c r="P15" s="3">
        <v>110664</v>
      </c>
    </row>
    <row r="16" spans="1:16" x14ac:dyDescent="0.3">
      <c r="A16" s="3" t="s">
        <v>41</v>
      </c>
      <c r="B16" s="3">
        <v>19866</v>
      </c>
      <c r="C16" s="3" t="s">
        <v>39</v>
      </c>
      <c r="D16" s="3">
        <v>24083</v>
      </c>
      <c r="E16" s="3" t="s">
        <v>34</v>
      </c>
      <c r="F16" s="3">
        <v>42872</v>
      </c>
      <c r="G16" s="3" t="s">
        <v>34</v>
      </c>
      <c r="H16" s="3">
        <v>42869</v>
      </c>
      <c r="I16" s="3" t="s">
        <v>34</v>
      </c>
      <c r="J16" s="3">
        <v>42872</v>
      </c>
      <c r="K16" s="4" t="s">
        <v>29</v>
      </c>
      <c r="L16" s="3">
        <v>79429</v>
      </c>
      <c r="M16" s="3" t="s">
        <v>34</v>
      </c>
      <c r="N16" s="3">
        <v>42869</v>
      </c>
      <c r="O16" s="3" t="s">
        <v>42</v>
      </c>
      <c r="P16" s="3">
        <v>104643</v>
      </c>
    </row>
    <row r="17" spans="1:16" x14ac:dyDescent="0.3">
      <c r="A17" s="3" t="s">
        <v>43</v>
      </c>
      <c r="B17" s="3">
        <v>15416</v>
      </c>
      <c r="C17" s="3" t="s">
        <v>41</v>
      </c>
      <c r="D17" s="3">
        <v>19957</v>
      </c>
      <c r="E17" s="3" t="s">
        <v>37</v>
      </c>
      <c r="F17" s="3">
        <v>26849</v>
      </c>
      <c r="G17" s="3" t="s">
        <v>37</v>
      </c>
      <c r="H17" s="3">
        <v>27088</v>
      </c>
      <c r="I17" s="3" t="s">
        <v>44</v>
      </c>
      <c r="J17" s="3">
        <v>39745</v>
      </c>
      <c r="K17" s="4" t="s">
        <v>24</v>
      </c>
      <c r="L17" s="3">
        <v>61202</v>
      </c>
      <c r="M17" s="3">
        <v>9</v>
      </c>
      <c r="N17" s="3">
        <v>39405</v>
      </c>
      <c r="O17" s="3" t="s">
        <v>45</v>
      </c>
      <c r="P17" s="3">
        <v>101674</v>
      </c>
    </row>
    <row r="18" spans="1:16" x14ac:dyDescent="0.3">
      <c r="A18" s="3" t="s">
        <v>46</v>
      </c>
      <c r="B18" s="3">
        <v>12719</v>
      </c>
      <c r="C18" s="3" t="s">
        <v>17</v>
      </c>
      <c r="D18" s="3">
        <v>19200</v>
      </c>
      <c r="E18" s="3" t="s">
        <v>39</v>
      </c>
      <c r="F18" s="3">
        <v>24276</v>
      </c>
      <c r="G18" s="3" t="s">
        <v>39</v>
      </c>
      <c r="H18" s="3">
        <v>24275</v>
      </c>
      <c r="I18" s="3" t="s">
        <v>26</v>
      </c>
      <c r="J18" s="3">
        <v>35699</v>
      </c>
      <c r="K18" s="4" t="s">
        <v>34</v>
      </c>
      <c r="L18" s="3">
        <v>42872</v>
      </c>
      <c r="M18" s="3" t="s">
        <v>47</v>
      </c>
      <c r="N18" s="3">
        <v>39085</v>
      </c>
      <c r="O18" s="3" t="s">
        <v>48</v>
      </c>
      <c r="P18" s="3">
        <v>85255</v>
      </c>
    </row>
    <row r="19" spans="1:16" x14ac:dyDescent="0.3">
      <c r="A19" s="3" t="s">
        <v>44</v>
      </c>
      <c r="B19" s="3">
        <v>8277</v>
      </c>
      <c r="C19" s="3" t="s">
        <v>12</v>
      </c>
      <c r="D19" s="3">
        <v>19200</v>
      </c>
      <c r="E19" s="3" t="s">
        <v>31</v>
      </c>
      <c r="F19" s="3">
        <v>19030</v>
      </c>
      <c r="G19" s="3" t="s">
        <v>44</v>
      </c>
      <c r="H19" s="3">
        <v>19655</v>
      </c>
      <c r="I19" s="3" t="s">
        <v>37</v>
      </c>
      <c r="J19" s="3">
        <v>26705</v>
      </c>
      <c r="K19" s="4" t="s">
        <v>47</v>
      </c>
      <c r="L19" s="3">
        <v>39086</v>
      </c>
      <c r="M19" s="3" t="s">
        <v>49</v>
      </c>
      <c r="N19" s="3">
        <v>37250</v>
      </c>
      <c r="O19" s="3" t="s">
        <v>50</v>
      </c>
      <c r="P19" s="3">
        <v>79421</v>
      </c>
    </row>
    <row r="20" spans="1:16" x14ac:dyDescent="0.3">
      <c r="A20" s="3">
        <v>2</v>
      </c>
      <c r="B20" s="3">
        <v>6676</v>
      </c>
      <c r="C20" s="3" t="s">
        <v>43</v>
      </c>
      <c r="D20" s="3">
        <v>15494</v>
      </c>
      <c r="E20" s="3" t="s">
        <v>51</v>
      </c>
      <c r="F20" s="3">
        <v>16304</v>
      </c>
      <c r="G20" s="3" t="s">
        <v>51</v>
      </c>
      <c r="H20" s="3">
        <v>19008</v>
      </c>
      <c r="I20" s="3" t="s">
        <v>39</v>
      </c>
      <c r="J20" s="3">
        <v>24276</v>
      </c>
      <c r="K20" s="4" t="s">
        <v>49</v>
      </c>
      <c r="L20" s="3">
        <v>37250</v>
      </c>
      <c r="M20" s="3" t="s">
        <v>44</v>
      </c>
      <c r="N20" s="3">
        <v>35372</v>
      </c>
      <c r="O20" s="3" t="s">
        <v>52</v>
      </c>
      <c r="P20" s="3">
        <v>66408</v>
      </c>
    </row>
    <row r="21" spans="1:16" x14ac:dyDescent="0.3">
      <c r="A21" s="3" t="s">
        <v>53</v>
      </c>
      <c r="B21" s="3">
        <v>2284</v>
      </c>
      <c r="C21" s="3" t="s">
        <v>46</v>
      </c>
      <c r="D21" s="3">
        <v>12720</v>
      </c>
      <c r="E21" s="3" t="s">
        <v>43</v>
      </c>
      <c r="F21" s="3">
        <v>15587</v>
      </c>
      <c r="G21" s="3" t="s">
        <v>43</v>
      </c>
      <c r="H21" s="3">
        <v>15584</v>
      </c>
      <c r="I21" s="3" t="s">
        <v>43</v>
      </c>
      <c r="J21" s="3">
        <v>15587</v>
      </c>
      <c r="K21" s="4" t="s">
        <v>44</v>
      </c>
      <c r="L21" s="3">
        <v>35372</v>
      </c>
      <c r="M21" s="3">
        <v>1</v>
      </c>
      <c r="N21" s="3">
        <v>31760</v>
      </c>
      <c r="O21" s="3" t="s">
        <v>54</v>
      </c>
      <c r="P21" s="3">
        <v>42797</v>
      </c>
    </row>
    <row r="22" spans="1:16" x14ac:dyDescent="0.3">
      <c r="A22" s="3">
        <v>3</v>
      </c>
      <c r="B22" s="3">
        <v>1396</v>
      </c>
      <c r="C22" s="3">
        <v>3</v>
      </c>
      <c r="D22" s="3">
        <v>10056</v>
      </c>
      <c r="E22" s="3" t="s">
        <v>46</v>
      </c>
      <c r="F22" s="3">
        <v>12722</v>
      </c>
      <c r="G22" s="3">
        <v>3</v>
      </c>
      <c r="H22" s="3">
        <v>15530</v>
      </c>
      <c r="I22" s="3">
        <v>4</v>
      </c>
      <c r="J22" s="3">
        <v>13976</v>
      </c>
      <c r="K22" s="4" t="s">
        <v>55</v>
      </c>
      <c r="L22" s="3">
        <v>30976</v>
      </c>
      <c r="M22" s="3" t="s">
        <v>55</v>
      </c>
      <c r="N22" s="3">
        <v>30976</v>
      </c>
      <c r="O22" s="3" t="s">
        <v>56</v>
      </c>
      <c r="P22" s="3">
        <v>38534</v>
      </c>
    </row>
    <row r="23" spans="1:16" x14ac:dyDescent="0.3">
      <c r="A23" s="3" t="s">
        <v>17</v>
      </c>
      <c r="B23" s="3">
        <v>1308</v>
      </c>
      <c r="C23" s="3" t="s">
        <v>44</v>
      </c>
      <c r="D23" s="3">
        <v>8941</v>
      </c>
      <c r="E23" s="3" t="s">
        <v>44</v>
      </c>
      <c r="F23" s="3">
        <v>12164</v>
      </c>
      <c r="G23" s="3" t="s">
        <v>46</v>
      </c>
      <c r="H23" s="3">
        <v>12722</v>
      </c>
      <c r="I23" s="3" t="s">
        <v>46</v>
      </c>
      <c r="J23" s="3">
        <v>12722</v>
      </c>
      <c r="K23" s="4">
        <v>4</v>
      </c>
      <c r="L23" s="3">
        <v>30706</v>
      </c>
      <c r="M23" s="3" t="s">
        <v>57</v>
      </c>
      <c r="N23" s="3">
        <v>30212</v>
      </c>
      <c r="O23" s="3" t="s">
        <v>58</v>
      </c>
      <c r="P23" s="3">
        <v>35134</v>
      </c>
    </row>
    <row r="24" spans="1:16" x14ac:dyDescent="0.3">
      <c r="A24" s="3" t="s">
        <v>12</v>
      </c>
      <c r="B24" s="3">
        <v>1308</v>
      </c>
      <c r="C24" s="3" t="s">
        <v>53</v>
      </c>
      <c r="D24" s="3">
        <v>2224</v>
      </c>
      <c r="E24" s="3" t="s">
        <v>59</v>
      </c>
      <c r="F24" s="3">
        <v>12061</v>
      </c>
      <c r="G24" s="3" t="s">
        <v>41</v>
      </c>
      <c r="H24" s="3">
        <v>9074</v>
      </c>
      <c r="I24" s="3" t="s">
        <v>51</v>
      </c>
      <c r="J24" s="3">
        <v>7337</v>
      </c>
      <c r="K24" s="4" t="s">
        <v>60</v>
      </c>
      <c r="L24" s="3">
        <v>28558</v>
      </c>
      <c r="M24" s="3" t="s">
        <v>60</v>
      </c>
      <c r="N24" s="3">
        <v>28556</v>
      </c>
      <c r="O24" s="3" t="s">
        <v>61</v>
      </c>
      <c r="P24" s="3">
        <v>32584</v>
      </c>
    </row>
    <row r="25" spans="1:16" x14ac:dyDescent="0.3">
      <c r="A25" s="3" t="s">
        <v>62</v>
      </c>
      <c r="B25" s="3">
        <v>888</v>
      </c>
      <c r="C25" s="3" t="s">
        <v>62</v>
      </c>
      <c r="D25" s="3">
        <v>888</v>
      </c>
      <c r="E25" s="3">
        <v>4</v>
      </c>
      <c r="F25" s="3">
        <v>6800</v>
      </c>
      <c r="G25" s="3" t="s">
        <v>53</v>
      </c>
      <c r="H25" s="3">
        <v>1952</v>
      </c>
      <c r="I25" s="3" t="s">
        <v>63</v>
      </c>
      <c r="J25" s="3">
        <v>1252</v>
      </c>
      <c r="K25" s="4" t="s">
        <v>39</v>
      </c>
      <c r="L25" s="3">
        <v>24276</v>
      </c>
      <c r="M25" s="3">
        <v>0</v>
      </c>
      <c r="N25" s="3">
        <v>24613</v>
      </c>
      <c r="O25" s="3" t="s">
        <v>64</v>
      </c>
      <c r="P25" s="3">
        <v>25308</v>
      </c>
    </row>
    <row r="26" spans="1:16" x14ac:dyDescent="0.3">
      <c r="A26" s="3" t="s">
        <v>65</v>
      </c>
      <c r="B26" s="3">
        <v>583</v>
      </c>
      <c r="C26" s="3" t="s">
        <v>65</v>
      </c>
      <c r="D26" s="3">
        <v>581</v>
      </c>
      <c r="E26" s="3" t="s">
        <v>41</v>
      </c>
      <c r="F26" s="3">
        <v>5378</v>
      </c>
      <c r="G26" s="3">
        <v>4</v>
      </c>
      <c r="H26" s="3">
        <v>1266</v>
      </c>
      <c r="I26" s="3">
        <v>5</v>
      </c>
      <c r="J26" s="3">
        <v>932</v>
      </c>
      <c r="K26" s="4" t="s">
        <v>66</v>
      </c>
      <c r="L26" s="3">
        <v>19031</v>
      </c>
      <c r="M26" s="3" t="s">
        <v>39</v>
      </c>
      <c r="N26" s="3">
        <v>24276</v>
      </c>
      <c r="O26" s="3" t="s">
        <v>67</v>
      </c>
      <c r="P26" s="3">
        <v>23916</v>
      </c>
    </row>
    <row r="27" spans="1:16" x14ac:dyDescent="0.3">
      <c r="A27" s="3" t="s">
        <v>68</v>
      </c>
      <c r="B27" s="3">
        <v>442</v>
      </c>
      <c r="C27" s="3">
        <v>4</v>
      </c>
      <c r="D27" s="3">
        <v>580</v>
      </c>
      <c r="E27" s="3" t="s">
        <v>53</v>
      </c>
      <c r="F27" s="3">
        <v>2144</v>
      </c>
      <c r="G27" s="3" t="s">
        <v>62</v>
      </c>
      <c r="H27" s="3">
        <v>888</v>
      </c>
      <c r="I27" s="3" t="s">
        <v>62</v>
      </c>
      <c r="J27" s="3">
        <v>888</v>
      </c>
      <c r="K27" s="4" t="s">
        <v>37</v>
      </c>
      <c r="L27" s="3">
        <v>17569</v>
      </c>
      <c r="M27" s="3" t="s">
        <v>66</v>
      </c>
      <c r="N27" s="3">
        <v>19030</v>
      </c>
      <c r="O27" s="3" t="s">
        <v>69</v>
      </c>
      <c r="P27" s="3">
        <v>21745</v>
      </c>
    </row>
    <row r="28" spans="1:16" x14ac:dyDescent="0.3">
      <c r="A28" s="3" t="s">
        <v>63</v>
      </c>
      <c r="B28" s="3">
        <v>381</v>
      </c>
      <c r="C28" s="3" t="s">
        <v>68</v>
      </c>
      <c r="D28" s="3">
        <v>444</v>
      </c>
      <c r="E28" s="3" t="s">
        <v>62</v>
      </c>
      <c r="F28" s="3">
        <v>888</v>
      </c>
      <c r="G28" s="3" t="s">
        <v>59</v>
      </c>
      <c r="H28" s="3">
        <v>595</v>
      </c>
      <c r="I28" s="3" t="s">
        <v>59</v>
      </c>
      <c r="J28" s="3">
        <v>753</v>
      </c>
      <c r="K28" s="4" t="s">
        <v>43</v>
      </c>
      <c r="L28" s="3">
        <v>15587</v>
      </c>
      <c r="M28" s="3">
        <v>3</v>
      </c>
      <c r="N28" s="3">
        <v>17617</v>
      </c>
      <c r="O28" s="3" t="s">
        <v>70</v>
      </c>
      <c r="P28" s="3">
        <v>18937</v>
      </c>
    </row>
    <row r="29" spans="1:16" x14ac:dyDescent="0.3">
      <c r="A29" s="3" t="s">
        <v>71</v>
      </c>
      <c r="B29" s="3">
        <v>12</v>
      </c>
      <c r="C29" s="3" t="s">
        <v>63</v>
      </c>
      <c r="D29" s="3">
        <v>412</v>
      </c>
      <c r="E29" s="3">
        <v>5</v>
      </c>
      <c r="F29" s="3">
        <v>626</v>
      </c>
      <c r="G29" s="3" t="s">
        <v>63</v>
      </c>
      <c r="H29" s="3">
        <v>557</v>
      </c>
      <c r="I29" s="3" t="s">
        <v>53</v>
      </c>
      <c r="J29" s="3">
        <v>562</v>
      </c>
      <c r="K29" s="4" t="s">
        <v>46</v>
      </c>
      <c r="L29" s="3">
        <v>12717</v>
      </c>
      <c r="M29" s="3" t="s">
        <v>37</v>
      </c>
      <c r="N29" s="3">
        <v>17569</v>
      </c>
      <c r="O29" s="3" t="s">
        <v>72</v>
      </c>
      <c r="P29" s="3">
        <v>17342</v>
      </c>
    </row>
    <row r="30" spans="1:16" x14ac:dyDescent="0.3">
      <c r="A30" s="3">
        <v>4</v>
      </c>
      <c r="B30" s="3">
        <v>6</v>
      </c>
      <c r="C30" s="3" t="s">
        <v>59</v>
      </c>
      <c r="D30" s="3">
        <v>50</v>
      </c>
      <c r="E30" s="3" t="s">
        <v>63</v>
      </c>
      <c r="F30" s="3">
        <v>461</v>
      </c>
      <c r="G30" s="3" t="s">
        <v>68</v>
      </c>
      <c r="H30" s="3">
        <v>445</v>
      </c>
      <c r="I30" s="3" t="s">
        <v>68</v>
      </c>
      <c r="J30" s="3">
        <v>446</v>
      </c>
      <c r="K30" s="4" t="s">
        <v>59</v>
      </c>
      <c r="L30" s="3">
        <v>11391</v>
      </c>
      <c r="M30" s="3" t="s">
        <v>43</v>
      </c>
      <c r="N30" s="3">
        <v>15587</v>
      </c>
      <c r="O30" s="3" t="s">
        <v>73</v>
      </c>
      <c r="P30" s="3">
        <v>12715</v>
      </c>
    </row>
    <row r="31" spans="1:16" x14ac:dyDescent="0.3">
      <c r="A31" s="3" t="s">
        <v>74</v>
      </c>
      <c r="B31" s="3">
        <v>5</v>
      </c>
      <c r="C31" s="3">
        <v>5</v>
      </c>
      <c r="D31" s="3">
        <v>26</v>
      </c>
      <c r="E31" s="3" t="s">
        <v>68</v>
      </c>
      <c r="F31" s="3">
        <v>446</v>
      </c>
      <c r="G31" s="3" t="s">
        <v>65</v>
      </c>
      <c r="H31" s="3">
        <v>188</v>
      </c>
      <c r="I31" s="3" t="s">
        <v>65</v>
      </c>
      <c r="J31" s="3">
        <v>128</v>
      </c>
      <c r="K31" s="4" t="s">
        <v>75</v>
      </c>
      <c r="L31" s="3">
        <v>7037</v>
      </c>
      <c r="M31" s="3" t="s">
        <v>46</v>
      </c>
      <c r="N31" s="3">
        <v>12706</v>
      </c>
      <c r="O31" s="3" t="s">
        <v>76</v>
      </c>
      <c r="P31" s="3">
        <v>10819</v>
      </c>
    </row>
    <row r="32" spans="1:16" x14ac:dyDescent="0.3">
      <c r="A32" s="3" t="s">
        <v>77</v>
      </c>
      <c r="B32" s="3">
        <v>5</v>
      </c>
      <c r="C32" s="3" t="s">
        <v>71</v>
      </c>
      <c r="D32" s="3">
        <v>12</v>
      </c>
      <c r="E32" s="3" t="s">
        <v>65</v>
      </c>
      <c r="F32" s="3">
        <v>123</v>
      </c>
      <c r="G32" s="3">
        <v>5</v>
      </c>
      <c r="H32" s="3">
        <v>78</v>
      </c>
      <c r="I32" s="3" t="s">
        <v>78</v>
      </c>
      <c r="J32" s="3">
        <v>59</v>
      </c>
      <c r="K32" s="4" t="s">
        <v>26</v>
      </c>
      <c r="L32" s="3">
        <v>6788</v>
      </c>
      <c r="M32" s="3" t="s">
        <v>59</v>
      </c>
      <c r="N32" s="3">
        <v>11391</v>
      </c>
      <c r="O32" s="3" t="s">
        <v>79</v>
      </c>
      <c r="P32" s="3">
        <v>10270</v>
      </c>
    </row>
    <row r="33" spans="1:16" x14ac:dyDescent="0.3">
      <c r="A33" s="3" t="s">
        <v>80</v>
      </c>
      <c r="B33" s="3">
        <v>5</v>
      </c>
      <c r="C33" s="3" t="s">
        <v>74</v>
      </c>
      <c r="D33" s="3">
        <v>6</v>
      </c>
      <c r="E33" s="3">
        <v>6</v>
      </c>
      <c r="F33" s="3">
        <v>28</v>
      </c>
      <c r="G33" s="3" t="s">
        <v>78</v>
      </c>
      <c r="H33" s="3">
        <v>58</v>
      </c>
      <c r="I33" s="3" t="s">
        <v>41</v>
      </c>
      <c r="J33" s="3">
        <v>44</v>
      </c>
      <c r="K33" s="4" t="s">
        <v>81</v>
      </c>
      <c r="L33" s="3">
        <v>6569</v>
      </c>
      <c r="M33" s="3">
        <v>7</v>
      </c>
      <c r="N33" s="3">
        <v>7432</v>
      </c>
      <c r="O33" s="3" t="s">
        <v>75</v>
      </c>
      <c r="P33" s="3">
        <v>7033</v>
      </c>
    </row>
    <row r="34" spans="1:16" x14ac:dyDescent="0.3">
      <c r="A34" s="3" t="s">
        <v>82</v>
      </c>
      <c r="B34" s="3">
        <v>4</v>
      </c>
      <c r="C34" s="3" t="s">
        <v>77</v>
      </c>
      <c r="D34" s="3">
        <v>5</v>
      </c>
      <c r="E34" s="3" t="s">
        <v>71</v>
      </c>
      <c r="F34" s="3">
        <v>13</v>
      </c>
      <c r="G34" s="3" t="s">
        <v>71</v>
      </c>
      <c r="H34" s="3">
        <v>12</v>
      </c>
      <c r="I34" s="3">
        <v>6</v>
      </c>
      <c r="J34" s="3">
        <v>34</v>
      </c>
      <c r="K34" s="4" t="s">
        <v>83</v>
      </c>
      <c r="L34" s="3">
        <v>5838</v>
      </c>
      <c r="M34" s="3" t="s">
        <v>75</v>
      </c>
      <c r="N34" s="3">
        <v>7037</v>
      </c>
      <c r="O34" s="3" t="s">
        <v>84</v>
      </c>
      <c r="P34" s="3">
        <v>6788</v>
      </c>
    </row>
    <row r="35" spans="1:16" x14ac:dyDescent="0.3">
      <c r="A35" s="3" t="s">
        <v>85</v>
      </c>
      <c r="B35" s="3">
        <v>2</v>
      </c>
      <c r="C35" s="3" t="s">
        <v>80</v>
      </c>
      <c r="D35" s="3">
        <v>5</v>
      </c>
      <c r="E35" s="3">
        <v>7</v>
      </c>
      <c r="F35" s="3">
        <v>6</v>
      </c>
      <c r="G35" s="3">
        <v>6</v>
      </c>
      <c r="H35" s="3">
        <v>10</v>
      </c>
      <c r="I35" s="3" t="s">
        <v>71</v>
      </c>
      <c r="J35" s="3">
        <v>12</v>
      </c>
      <c r="K35" s="4" t="s">
        <v>86</v>
      </c>
      <c r="L35" s="3">
        <v>4918</v>
      </c>
      <c r="M35" s="3" t="s">
        <v>26</v>
      </c>
      <c r="N35" s="3">
        <v>6787</v>
      </c>
      <c r="O35" s="3" t="s">
        <v>81</v>
      </c>
      <c r="P35" s="3">
        <v>6566</v>
      </c>
    </row>
    <row r="36" spans="1:16" x14ac:dyDescent="0.3">
      <c r="A36" s="3" t="s">
        <v>87</v>
      </c>
      <c r="B36" s="3">
        <v>2</v>
      </c>
      <c r="C36" s="3" t="s">
        <v>82</v>
      </c>
      <c r="D36" s="3">
        <v>4</v>
      </c>
      <c r="E36" s="3" t="s">
        <v>74</v>
      </c>
      <c r="F36" s="3">
        <v>5</v>
      </c>
      <c r="G36" s="3" t="s">
        <v>74</v>
      </c>
      <c r="H36" s="3">
        <v>6</v>
      </c>
      <c r="I36" s="3">
        <v>7</v>
      </c>
      <c r="J36" s="3">
        <v>6</v>
      </c>
      <c r="K36" s="4">
        <v>5</v>
      </c>
      <c r="L36" s="3">
        <v>2584</v>
      </c>
      <c r="M36" s="3" t="s">
        <v>81</v>
      </c>
      <c r="N36" s="3">
        <v>6569</v>
      </c>
      <c r="O36" s="3" t="s">
        <v>88</v>
      </c>
      <c r="P36" s="3">
        <v>5738</v>
      </c>
    </row>
    <row r="37" spans="1:16" x14ac:dyDescent="0.3">
      <c r="A37" s="3">
        <v>5</v>
      </c>
      <c r="B37" s="3">
        <v>2</v>
      </c>
      <c r="C37" s="3" t="s">
        <v>85</v>
      </c>
      <c r="D37" s="3">
        <v>2</v>
      </c>
      <c r="E37" s="3" t="s">
        <v>89</v>
      </c>
      <c r="F37" s="3">
        <v>4</v>
      </c>
      <c r="G37" s="3" t="s">
        <v>80</v>
      </c>
      <c r="H37" s="3">
        <v>5</v>
      </c>
      <c r="I37" s="3" t="s">
        <v>74</v>
      </c>
      <c r="J37" s="3">
        <v>6</v>
      </c>
      <c r="K37" s="4" t="s">
        <v>63</v>
      </c>
      <c r="L37" s="3">
        <v>1224</v>
      </c>
      <c r="M37" s="3" t="s">
        <v>83</v>
      </c>
      <c r="N37" s="3">
        <v>5838</v>
      </c>
      <c r="O37" s="3" t="s">
        <v>90</v>
      </c>
      <c r="P37" s="3">
        <v>5554</v>
      </c>
    </row>
    <row r="38" spans="1:16" x14ac:dyDescent="0.3">
      <c r="A38" s="3" t="s">
        <v>91</v>
      </c>
      <c r="B38" s="3">
        <v>1</v>
      </c>
      <c r="C38" s="3" t="s">
        <v>87</v>
      </c>
      <c r="D38" s="3">
        <v>2</v>
      </c>
      <c r="E38" s="3" t="s">
        <v>78</v>
      </c>
      <c r="F38" s="3">
        <v>2</v>
      </c>
      <c r="G38" s="3" t="s">
        <v>82</v>
      </c>
      <c r="H38" s="3">
        <v>4</v>
      </c>
      <c r="I38" s="3" t="s">
        <v>82</v>
      </c>
      <c r="J38" s="3">
        <v>4</v>
      </c>
      <c r="K38" s="4" t="s">
        <v>92</v>
      </c>
      <c r="L38" s="3">
        <v>1081</v>
      </c>
      <c r="M38" s="3" t="s">
        <v>86</v>
      </c>
      <c r="N38" s="3">
        <v>4918</v>
      </c>
      <c r="O38" s="3" t="s">
        <v>93</v>
      </c>
      <c r="P38" s="3">
        <v>4849</v>
      </c>
    </row>
    <row r="39" spans="1:16" x14ac:dyDescent="0.3">
      <c r="A39" s="3" t="s">
        <v>94</v>
      </c>
      <c r="B39" s="3">
        <v>1</v>
      </c>
      <c r="C39" s="3" t="s">
        <v>91</v>
      </c>
      <c r="D39" s="3">
        <v>1</v>
      </c>
      <c r="E39" s="3" t="s">
        <v>87</v>
      </c>
      <c r="F39" s="3">
        <v>2</v>
      </c>
      <c r="G39" s="3">
        <v>7</v>
      </c>
      <c r="H39" s="3">
        <v>4</v>
      </c>
      <c r="I39" s="3" t="s">
        <v>77</v>
      </c>
      <c r="J39" s="3">
        <v>3</v>
      </c>
      <c r="K39" s="4" t="s">
        <v>95</v>
      </c>
      <c r="L39" s="3">
        <v>1055</v>
      </c>
      <c r="M39" s="3">
        <v>4</v>
      </c>
      <c r="N39" s="3">
        <v>4473</v>
      </c>
      <c r="O39" s="3" t="s">
        <v>96</v>
      </c>
      <c r="P39" s="3">
        <v>4577</v>
      </c>
    </row>
    <row r="40" spans="1:16" x14ac:dyDescent="0.3">
      <c r="A40" s="3" t="s">
        <v>97</v>
      </c>
      <c r="B40" s="3">
        <v>1</v>
      </c>
      <c r="C40" s="3" t="s">
        <v>94</v>
      </c>
      <c r="D40" s="3">
        <v>1</v>
      </c>
      <c r="E40" s="3" t="s">
        <v>82</v>
      </c>
      <c r="F40" s="3">
        <v>2</v>
      </c>
      <c r="G40" s="3" t="s">
        <v>77</v>
      </c>
      <c r="H40" s="3">
        <v>3</v>
      </c>
      <c r="I40" s="3" t="s">
        <v>91</v>
      </c>
      <c r="J40" s="3">
        <v>2</v>
      </c>
      <c r="K40" s="4" t="s">
        <v>62</v>
      </c>
      <c r="L40" s="3">
        <v>886</v>
      </c>
      <c r="M40" s="3">
        <v>8</v>
      </c>
      <c r="N40" s="3">
        <v>3917</v>
      </c>
      <c r="O40" s="3" t="s">
        <v>98</v>
      </c>
      <c r="P40" s="3">
        <v>3480</v>
      </c>
    </row>
    <row r="41" spans="1:16" x14ac:dyDescent="0.3">
      <c r="A41" s="3" t="s">
        <v>89</v>
      </c>
      <c r="B41" s="3">
        <v>1</v>
      </c>
      <c r="C41" s="3" t="s">
        <v>97</v>
      </c>
      <c r="D41" s="3">
        <v>1</v>
      </c>
      <c r="E41" s="3">
        <v>8</v>
      </c>
      <c r="F41" s="3">
        <v>2</v>
      </c>
      <c r="G41" s="3" t="s">
        <v>87</v>
      </c>
      <c r="H41" s="3">
        <v>2</v>
      </c>
      <c r="I41" s="3" t="s">
        <v>89</v>
      </c>
      <c r="J41" s="3">
        <v>2</v>
      </c>
      <c r="K41" s="4" t="s">
        <v>99</v>
      </c>
      <c r="L41" s="3">
        <v>748</v>
      </c>
      <c r="M41" s="3" t="s">
        <v>63</v>
      </c>
      <c r="N41" s="3">
        <v>1224</v>
      </c>
      <c r="O41" s="3" t="s">
        <v>100</v>
      </c>
      <c r="P41" s="3">
        <v>1475</v>
      </c>
    </row>
    <row r="42" spans="1:16" x14ac:dyDescent="0.3">
      <c r="A42" s="3" t="s">
        <v>51</v>
      </c>
      <c r="B42" s="3">
        <v>1</v>
      </c>
      <c r="C42" s="3" t="s">
        <v>89</v>
      </c>
      <c r="D42" s="3">
        <v>1</v>
      </c>
      <c r="E42" s="3" t="s">
        <v>101</v>
      </c>
      <c r="F42" s="3">
        <v>1</v>
      </c>
      <c r="G42" s="3" t="s">
        <v>101</v>
      </c>
      <c r="H42" s="3">
        <v>1</v>
      </c>
      <c r="I42" s="3" t="s">
        <v>87</v>
      </c>
      <c r="J42" s="3">
        <v>2</v>
      </c>
      <c r="K42" s="4" t="s">
        <v>68</v>
      </c>
      <c r="L42" s="3">
        <v>446</v>
      </c>
      <c r="M42" s="3" t="s">
        <v>92</v>
      </c>
      <c r="N42" s="3">
        <v>1081</v>
      </c>
      <c r="O42" s="3" t="s">
        <v>102</v>
      </c>
      <c r="P42" s="3">
        <v>1279</v>
      </c>
    </row>
    <row r="43" spans="1:16" x14ac:dyDescent="0.3">
      <c r="A43" s="3" t="s">
        <v>103</v>
      </c>
      <c r="B43" s="3">
        <v>1</v>
      </c>
      <c r="C43" s="3" t="s">
        <v>51</v>
      </c>
      <c r="D43" s="3">
        <v>1</v>
      </c>
      <c r="E43" s="3" t="s">
        <v>94</v>
      </c>
      <c r="F43" s="3">
        <v>1</v>
      </c>
      <c r="G43" s="3" t="s">
        <v>94</v>
      </c>
      <c r="H43" s="3">
        <v>1</v>
      </c>
      <c r="I43" s="3" t="s">
        <v>80</v>
      </c>
      <c r="J43" s="3">
        <v>2</v>
      </c>
      <c r="K43" s="4" t="s">
        <v>104</v>
      </c>
      <c r="L43" s="3">
        <v>303</v>
      </c>
      <c r="M43" s="3" t="s">
        <v>95</v>
      </c>
      <c r="N43" s="3">
        <v>1055</v>
      </c>
      <c r="O43" s="3" t="s">
        <v>105</v>
      </c>
      <c r="P43" s="3">
        <v>1048</v>
      </c>
    </row>
    <row r="44" spans="1:16" x14ac:dyDescent="0.3">
      <c r="A44" s="6"/>
      <c r="B44" s="7"/>
      <c r="C44" s="3" t="s">
        <v>78</v>
      </c>
      <c r="D44" s="3">
        <v>1</v>
      </c>
      <c r="E44" s="3" t="s">
        <v>106</v>
      </c>
      <c r="F44" s="3">
        <v>1</v>
      </c>
      <c r="G44" s="3" t="s">
        <v>97</v>
      </c>
      <c r="H44" s="3">
        <v>1</v>
      </c>
      <c r="I44" s="3">
        <v>8</v>
      </c>
      <c r="J44" s="3">
        <v>2</v>
      </c>
      <c r="K44" s="4">
        <v>6</v>
      </c>
      <c r="L44" s="3">
        <v>96</v>
      </c>
      <c r="M44" s="3" t="s">
        <v>62</v>
      </c>
      <c r="N44" s="3">
        <v>882</v>
      </c>
      <c r="O44" s="3" t="s">
        <v>92</v>
      </c>
      <c r="P44" s="3">
        <v>1036</v>
      </c>
    </row>
    <row r="45" spans="1:16" x14ac:dyDescent="0.3">
      <c r="A45" s="6"/>
      <c r="B45" s="7"/>
      <c r="C45" s="3" t="s">
        <v>103</v>
      </c>
      <c r="D45" s="3">
        <v>1</v>
      </c>
      <c r="E45" s="6"/>
      <c r="F45" s="7"/>
      <c r="G45" s="3" t="s">
        <v>89</v>
      </c>
      <c r="H45" s="3">
        <v>1</v>
      </c>
      <c r="I45" s="3" t="s">
        <v>85</v>
      </c>
      <c r="J45" s="3">
        <v>1</v>
      </c>
      <c r="K45" s="4" t="s">
        <v>65</v>
      </c>
      <c r="L45" s="3">
        <v>69</v>
      </c>
      <c r="M45" s="3" t="s">
        <v>99</v>
      </c>
      <c r="N45" s="3">
        <v>748</v>
      </c>
      <c r="O45" s="3" t="s">
        <v>95</v>
      </c>
      <c r="P45" s="3">
        <v>1008</v>
      </c>
    </row>
    <row r="46" spans="1:16" x14ac:dyDescent="0.3">
      <c r="A46" s="3" t="s">
        <v>107</v>
      </c>
      <c r="B46" s="3">
        <v>673344</v>
      </c>
      <c r="C46" s="6"/>
      <c r="D46" s="7"/>
      <c r="E46" s="6"/>
      <c r="F46" s="7"/>
      <c r="G46" s="3" t="s">
        <v>85</v>
      </c>
      <c r="H46" s="3">
        <v>1</v>
      </c>
      <c r="I46" s="3" t="s">
        <v>94</v>
      </c>
      <c r="J46" s="3">
        <v>1</v>
      </c>
      <c r="K46" s="4" t="s">
        <v>108</v>
      </c>
      <c r="L46" s="3">
        <v>30</v>
      </c>
      <c r="M46" s="3">
        <v>2</v>
      </c>
      <c r="N46" s="3">
        <v>689</v>
      </c>
      <c r="O46" s="3" t="s">
        <v>109</v>
      </c>
      <c r="P46" s="3">
        <v>887</v>
      </c>
    </row>
    <row r="47" spans="1:16" x14ac:dyDescent="0.3">
      <c r="A47" s="6"/>
      <c r="B47" s="7"/>
      <c r="C47" s="3" t="s">
        <v>107</v>
      </c>
      <c r="D47" s="3">
        <v>644450</v>
      </c>
      <c r="E47" s="3" t="s">
        <v>107</v>
      </c>
      <c r="F47" s="3">
        <v>118176</v>
      </c>
      <c r="G47" s="3" t="s">
        <v>103</v>
      </c>
      <c r="H47" s="3">
        <v>1</v>
      </c>
      <c r="I47" s="3" t="s">
        <v>97</v>
      </c>
      <c r="J47" s="3">
        <v>1</v>
      </c>
      <c r="K47" s="4" t="s">
        <v>110</v>
      </c>
      <c r="L47" s="3">
        <v>23</v>
      </c>
      <c r="M47" s="3" t="s">
        <v>68</v>
      </c>
      <c r="N47" s="3">
        <v>446</v>
      </c>
      <c r="O47" s="3" t="s">
        <v>111</v>
      </c>
      <c r="P47" s="3">
        <v>692</v>
      </c>
    </row>
    <row r="48" spans="1:16" x14ac:dyDescent="0.3">
      <c r="A48" s="6"/>
      <c r="B48" s="7"/>
      <c r="C48" s="6"/>
      <c r="D48" s="7"/>
      <c r="E48" s="6"/>
      <c r="F48" s="7"/>
      <c r="G48" s="6"/>
      <c r="H48" s="7"/>
      <c r="I48" s="6"/>
      <c r="J48" s="7"/>
      <c r="K48" s="4" t="s">
        <v>53</v>
      </c>
      <c r="L48" s="3">
        <v>12</v>
      </c>
      <c r="M48" s="3" t="s">
        <v>104</v>
      </c>
      <c r="N48" s="3">
        <v>303</v>
      </c>
      <c r="O48" s="3" t="s">
        <v>112</v>
      </c>
      <c r="P48" s="3">
        <v>572</v>
      </c>
    </row>
    <row r="49" spans="1:16" x14ac:dyDescent="0.3">
      <c r="A49" s="6"/>
      <c r="B49" s="7"/>
      <c r="C49" s="6"/>
      <c r="D49" s="7"/>
      <c r="E49" s="6"/>
      <c r="F49" s="7"/>
      <c r="G49" s="3" t="s">
        <v>107</v>
      </c>
      <c r="H49" s="3">
        <v>382328</v>
      </c>
      <c r="I49" s="3" t="s">
        <v>107</v>
      </c>
      <c r="J49" s="3">
        <v>66654</v>
      </c>
      <c r="K49" s="4" t="s">
        <v>113</v>
      </c>
      <c r="L49" s="3">
        <v>12</v>
      </c>
      <c r="M49" s="3" t="s">
        <v>65</v>
      </c>
      <c r="N49" s="3">
        <v>69</v>
      </c>
      <c r="O49" s="3" t="s">
        <v>114</v>
      </c>
      <c r="P49" s="3">
        <v>555</v>
      </c>
    </row>
    <row r="50" spans="1:16" x14ac:dyDescent="0.3">
      <c r="A50" s="6"/>
      <c r="B50" s="7"/>
      <c r="C50" s="6"/>
      <c r="D50" s="7"/>
      <c r="E50" s="6"/>
      <c r="F50" s="7"/>
      <c r="G50" s="6"/>
      <c r="H50" s="7"/>
      <c r="I50" s="6"/>
      <c r="J50" s="7"/>
      <c r="K50" s="4">
        <v>7</v>
      </c>
      <c r="L50" s="3">
        <v>8</v>
      </c>
      <c r="M50" s="3" t="s">
        <v>108</v>
      </c>
      <c r="N50" s="3">
        <v>30</v>
      </c>
      <c r="O50" s="3" t="s">
        <v>115</v>
      </c>
      <c r="P50" s="3">
        <v>407</v>
      </c>
    </row>
    <row r="51" spans="1:16" x14ac:dyDescent="0.3">
      <c r="A51" s="6"/>
      <c r="B51" s="7"/>
      <c r="C51" s="6"/>
      <c r="D51" s="7"/>
      <c r="E51" s="6"/>
      <c r="F51" s="7"/>
      <c r="G51" s="6"/>
      <c r="H51" s="7"/>
      <c r="I51" s="6"/>
      <c r="J51" s="7"/>
      <c r="K51" s="4" t="s">
        <v>74</v>
      </c>
      <c r="L51" s="3">
        <v>5</v>
      </c>
      <c r="M51" s="3" t="s">
        <v>110</v>
      </c>
      <c r="N51" s="3">
        <v>23</v>
      </c>
      <c r="O51" s="3" t="s">
        <v>116</v>
      </c>
      <c r="P51" s="3">
        <v>407</v>
      </c>
    </row>
    <row r="52" spans="1:16" x14ac:dyDescent="0.3">
      <c r="A52" s="6"/>
      <c r="B52" s="7"/>
      <c r="C52" s="6"/>
      <c r="D52" s="7"/>
      <c r="E52" s="6"/>
      <c r="F52" s="7"/>
      <c r="G52" s="6"/>
      <c r="H52" s="7"/>
      <c r="I52" s="6"/>
      <c r="J52" s="7"/>
      <c r="K52" s="4" t="s">
        <v>89</v>
      </c>
      <c r="L52" s="3">
        <v>2</v>
      </c>
      <c r="M52" s="3" t="s">
        <v>53</v>
      </c>
      <c r="N52" s="3">
        <v>12</v>
      </c>
      <c r="O52" s="3" t="s">
        <v>117</v>
      </c>
      <c r="P52" s="3">
        <v>318</v>
      </c>
    </row>
    <row r="53" spans="1:16" x14ac:dyDescent="0.3">
      <c r="A53" s="6"/>
      <c r="B53" s="7"/>
      <c r="C53" s="6"/>
      <c r="D53" s="7"/>
      <c r="E53" s="6"/>
      <c r="F53" s="7"/>
      <c r="G53" s="6"/>
      <c r="H53" s="7"/>
      <c r="I53" s="6"/>
      <c r="J53" s="7"/>
      <c r="K53" s="4" t="s">
        <v>87</v>
      </c>
      <c r="L53" s="3">
        <v>2</v>
      </c>
      <c r="M53" s="3" t="s">
        <v>113</v>
      </c>
      <c r="N53" s="3">
        <v>12</v>
      </c>
      <c r="O53" s="3" t="s">
        <v>118</v>
      </c>
      <c r="P53" s="3">
        <v>261</v>
      </c>
    </row>
    <row r="54" spans="1:16" x14ac:dyDescent="0.3">
      <c r="A54" s="6"/>
      <c r="B54" s="7"/>
      <c r="C54" s="6"/>
      <c r="D54" s="7"/>
      <c r="E54" s="6"/>
      <c r="F54" s="7"/>
      <c r="G54" s="6"/>
      <c r="H54" s="7"/>
      <c r="I54" s="6"/>
      <c r="J54" s="7"/>
      <c r="K54" s="4" t="s">
        <v>82</v>
      </c>
      <c r="L54" s="3">
        <v>2</v>
      </c>
      <c r="M54" s="3" t="s">
        <v>74</v>
      </c>
      <c r="N54" s="3">
        <v>5</v>
      </c>
      <c r="O54" s="3" t="s">
        <v>119</v>
      </c>
      <c r="P54" s="3">
        <v>226</v>
      </c>
    </row>
    <row r="55" spans="1:16" x14ac:dyDescent="0.3">
      <c r="A55" s="6"/>
      <c r="B55" s="7"/>
      <c r="C55" s="6"/>
      <c r="D55" s="7"/>
      <c r="E55" s="6"/>
      <c r="F55" s="7"/>
      <c r="G55" s="6"/>
      <c r="H55" s="7"/>
      <c r="I55" s="6"/>
      <c r="J55" s="7"/>
      <c r="K55" s="4">
        <v>8</v>
      </c>
      <c r="L55" s="3">
        <v>2</v>
      </c>
      <c r="M55" s="3" t="s">
        <v>89</v>
      </c>
      <c r="N55" s="3">
        <v>2</v>
      </c>
      <c r="O55" s="3" t="s">
        <v>120</v>
      </c>
      <c r="P55" s="3">
        <v>72</v>
      </c>
    </row>
    <row r="56" spans="1:16" x14ac:dyDescent="0.3">
      <c r="A56" s="6"/>
      <c r="B56" s="7"/>
      <c r="C56" s="6"/>
      <c r="D56" s="7"/>
      <c r="E56" s="6"/>
      <c r="F56" s="7"/>
      <c r="G56" s="6"/>
      <c r="H56" s="7"/>
      <c r="I56" s="6"/>
      <c r="J56" s="7"/>
      <c r="K56" s="4" t="s">
        <v>121</v>
      </c>
      <c r="L56" s="3">
        <v>1</v>
      </c>
      <c r="M56" s="3" t="s">
        <v>87</v>
      </c>
      <c r="N56" s="3">
        <v>2</v>
      </c>
      <c r="O56" s="3" t="s">
        <v>122</v>
      </c>
      <c r="P56" s="3">
        <v>59</v>
      </c>
    </row>
    <row r="57" spans="1:16" x14ac:dyDescent="0.3">
      <c r="A57" s="6"/>
      <c r="B57" s="7"/>
      <c r="C57" s="6"/>
      <c r="D57" s="7"/>
      <c r="E57" s="6"/>
      <c r="F57" s="7"/>
      <c r="G57" s="6"/>
      <c r="H57" s="7"/>
      <c r="I57" s="6"/>
      <c r="J57" s="7"/>
      <c r="K57" s="4" t="s">
        <v>123</v>
      </c>
      <c r="L57" s="3">
        <v>1</v>
      </c>
      <c r="M57" s="3" t="s">
        <v>82</v>
      </c>
      <c r="N57" s="3">
        <v>2</v>
      </c>
      <c r="O57" s="3" t="s">
        <v>124</v>
      </c>
      <c r="P57" s="3">
        <v>47</v>
      </c>
    </row>
    <row r="58" spans="1:16" x14ac:dyDescent="0.3">
      <c r="A58" s="6"/>
      <c r="B58" s="7"/>
      <c r="C58" s="6"/>
      <c r="D58" s="7"/>
      <c r="E58" s="6"/>
      <c r="F58" s="7"/>
      <c r="G58" s="6"/>
      <c r="H58" s="7"/>
      <c r="I58" s="6"/>
      <c r="J58" s="7"/>
      <c r="K58" s="4" t="s">
        <v>101</v>
      </c>
      <c r="L58" s="3">
        <v>1</v>
      </c>
      <c r="M58" s="3" t="s">
        <v>121</v>
      </c>
      <c r="N58" s="3">
        <v>1</v>
      </c>
      <c r="O58" s="3" t="s">
        <v>125</v>
      </c>
      <c r="P58" s="3">
        <v>46</v>
      </c>
    </row>
    <row r="59" spans="1:16" x14ac:dyDescent="0.3">
      <c r="A59" s="6"/>
      <c r="B59" s="7"/>
      <c r="C59" s="6"/>
      <c r="D59" s="7"/>
      <c r="E59" s="6"/>
      <c r="F59" s="7"/>
      <c r="G59" s="6"/>
      <c r="H59" s="7"/>
      <c r="I59" s="6"/>
      <c r="J59" s="7"/>
      <c r="K59" s="4" t="s">
        <v>94</v>
      </c>
      <c r="L59" s="3">
        <v>1</v>
      </c>
      <c r="M59" s="3" t="s">
        <v>123</v>
      </c>
      <c r="N59" s="3">
        <v>1</v>
      </c>
      <c r="O59" s="3" t="s">
        <v>126</v>
      </c>
      <c r="P59" s="3">
        <v>43</v>
      </c>
    </row>
    <row r="60" spans="1:16" x14ac:dyDescent="0.3">
      <c r="A60" s="6"/>
      <c r="B60" s="7"/>
      <c r="C60" s="6"/>
      <c r="D60" s="7"/>
      <c r="E60" s="6"/>
      <c r="F60" s="7"/>
      <c r="G60" s="6"/>
      <c r="H60" s="7"/>
      <c r="I60" s="6"/>
      <c r="J60" s="7"/>
      <c r="K60" s="4" t="s">
        <v>71</v>
      </c>
      <c r="L60" s="3">
        <v>1</v>
      </c>
      <c r="M60" s="3" t="s">
        <v>101</v>
      </c>
      <c r="N60" s="3">
        <v>1</v>
      </c>
      <c r="O60" s="3" t="s">
        <v>127</v>
      </c>
      <c r="P60" s="3">
        <v>42</v>
      </c>
    </row>
    <row r="61" spans="1:16" x14ac:dyDescent="0.3">
      <c r="A61" s="6"/>
      <c r="B61" s="7"/>
      <c r="C61" s="6"/>
      <c r="D61" s="7"/>
      <c r="E61" s="6"/>
      <c r="F61" s="7"/>
      <c r="G61" s="6"/>
      <c r="H61" s="7"/>
      <c r="I61" s="6"/>
      <c r="J61" s="7"/>
      <c r="K61" s="4" t="s">
        <v>128</v>
      </c>
      <c r="L61" s="3">
        <v>1</v>
      </c>
      <c r="M61" s="3" t="s">
        <v>94</v>
      </c>
      <c r="N61" s="3">
        <v>1</v>
      </c>
      <c r="O61" s="3" t="s">
        <v>129</v>
      </c>
      <c r="P61" s="3">
        <v>34</v>
      </c>
    </row>
    <row r="62" spans="1:16" x14ac:dyDescent="0.3">
      <c r="A62" s="6"/>
      <c r="B62" s="7"/>
      <c r="C62" s="6"/>
      <c r="D62" s="7"/>
      <c r="E62" s="6"/>
      <c r="F62" s="7"/>
      <c r="G62" s="6"/>
      <c r="H62" s="7"/>
      <c r="I62" s="6"/>
      <c r="J62" s="7"/>
      <c r="K62" s="4" t="s">
        <v>106</v>
      </c>
      <c r="L62" s="3">
        <v>1</v>
      </c>
      <c r="M62" s="3" t="s">
        <v>71</v>
      </c>
      <c r="N62" s="3">
        <v>1</v>
      </c>
      <c r="O62" s="3" t="s">
        <v>130</v>
      </c>
      <c r="P62" s="3">
        <v>31</v>
      </c>
    </row>
    <row r="63" spans="1:16" x14ac:dyDescent="0.3">
      <c r="A63" s="6"/>
      <c r="B63" s="7"/>
      <c r="C63" s="6"/>
      <c r="D63" s="7"/>
      <c r="E63" s="6"/>
      <c r="F63" s="7"/>
      <c r="G63" s="6"/>
      <c r="H63" s="7"/>
      <c r="I63" s="6"/>
      <c r="J63" s="7"/>
      <c r="K63" s="4" t="s">
        <v>78</v>
      </c>
      <c r="L63" s="3">
        <v>1</v>
      </c>
      <c r="M63" s="3" t="s">
        <v>128</v>
      </c>
      <c r="N63" s="3">
        <v>1</v>
      </c>
      <c r="O63" s="3" t="s">
        <v>131</v>
      </c>
      <c r="P63" s="3">
        <v>30</v>
      </c>
    </row>
    <row r="64" spans="1:16" x14ac:dyDescent="0.3">
      <c r="A64" s="6"/>
      <c r="B64" s="7"/>
      <c r="C64" s="6"/>
      <c r="D64" s="7"/>
      <c r="E64" s="6"/>
      <c r="F64" s="7"/>
      <c r="G64" s="6"/>
      <c r="H64" s="7"/>
      <c r="I64" s="6"/>
      <c r="J64" s="7"/>
      <c r="K64" s="4" t="s">
        <v>132</v>
      </c>
      <c r="L64" s="3">
        <v>1</v>
      </c>
      <c r="M64" s="3" t="s">
        <v>106</v>
      </c>
      <c r="N64" s="3">
        <v>1</v>
      </c>
      <c r="O64" s="3" t="s">
        <v>108</v>
      </c>
      <c r="P64" s="3">
        <v>24</v>
      </c>
    </row>
    <row r="65" spans="1:16" x14ac:dyDescent="0.3">
      <c r="A65" s="6"/>
      <c r="B65" s="7"/>
      <c r="C65" s="6"/>
      <c r="D65" s="7"/>
      <c r="E65" s="6"/>
      <c r="F65" s="7"/>
      <c r="G65" s="6"/>
      <c r="H65" s="7"/>
      <c r="I65" s="6"/>
      <c r="J65" s="7"/>
      <c r="K65" s="6"/>
      <c r="L65" s="8"/>
      <c r="M65" s="3" t="s">
        <v>78</v>
      </c>
      <c r="N65" s="3">
        <v>1</v>
      </c>
      <c r="O65" s="3" t="s">
        <v>133</v>
      </c>
      <c r="P65" s="3">
        <v>22</v>
      </c>
    </row>
    <row r="66" spans="1:16" x14ac:dyDescent="0.3">
      <c r="A66" s="6"/>
      <c r="B66" s="7"/>
      <c r="C66" s="6"/>
      <c r="D66" s="7"/>
      <c r="E66" s="6"/>
      <c r="F66" s="7"/>
      <c r="G66" s="6"/>
      <c r="H66" s="7"/>
      <c r="I66" s="6"/>
      <c r="J66" s="7"/>
      <c r="K66" s="6"/>
      <c r="L66" s="8"/>
      <c r="M66" s="3" t="s">
        <v>132</v>
      </c>
      <c r="N66" s="3">
        <v>1</v>
      </c>
      <c r="O66" s="3" t="s">
        <v>134</v>
      </c>
      <c r="P66" s="3">
        <v>21</v>
      </c>
    </row>
    <row r="67" spans="1:16" x14ac:dyDescent="0.3">
      <c r="A67" s="6"/>
      <c r="B67" s="7"/>
      <c r="C67" s="6"/>
      <c r="D67" s="7"/>
      <c r="E67" s="6"/>
      <c r="F67" s="7"/>
      <c r="G67" s="6"/>
      <c r="H67" s="7"/>
      <c r="I67" s="6"/>
      <c r="J67" s="7"/>
      <c r="K67" s="6"/>
      <c r="L67" s="8"/>
      <c r="M67" s="6"/>
      <c r="N67" s="7"/>
      <c r="O67" s="3" t="s">
        <v>135</v>
      </c>
      <c r="P67" s="3">
        <v>19</v>
      </c>
    </row>
    <row r="68" spans="1:16" x14ac:dyDescent="0.3">
      <c r="A68" s="6"/>
      <c r="B68" s="7"/>
      <c r="C68" s="6"/>
      <c r="D68" s="7"/>
      <c r="E68" s="6"/>
      <c r="F68" s="7"/>
      <c r="G68" s="6"/>
      <c r="H68" s="7"/>
      <c r="I68" s="6"/>
      <c r="J68" s="7"/>
      <c r="K68" s="6"/>
      <c r="L68" s="8"/>
      <c r="M68" s="6"/>
      <c r="N68" s="7"/>
      <c r="O68" s="3" t="s">
        <v>110</v>
      </c>
      <c r="P68" s="3">
        <v>19</v>
      </c>
    </row>
    <row r="69" spans="1:16" x14ac:dyDescent="0.3">
      <c r="A69" s="6"/>
      <c r="B69" s="7"/>
      <c r="C69" s="6"/>
      <c r="D69" s="7"/>
      <c r="E69" s="6"/>
      <c r="F69" s="7"/>
      <c r="G69" s="6"/>
      <c r="H69" s="7"/>
      <c r="I69" s="6"/>
      <c r="J69" s="7"/>
      <c r="K69" s="6"/>
      <c r="L69" s="8"/>
      <c r="M69" s="6"/>
      <c r="N69" s="7"/>
      <c r="O69" s="3" t="s">
        <v>136</v>
      </c>
      <c r="P69" s="3">
        <v>18</v>
      </c>
    </row>
    <row r="70" spans="1:16" x14ac:dyDescent="0.3">
      <c r="A70" s="6"/>
      <c r="B70" s="7"/>
      <c r="C70" s="6"/>
      <c r="D70" s="7"/>
      <c r="E70" s="6"/>
      <c r="F70" s="7"/>
      <c r="G70" s="6"/>
      <c r="H70" s="7"/>
      <c r="I70" s="6"/>
      <c r="J70" s="7"/>
      <c r="K70" s="6"/>
      <c r="L70" s="8"/>
      <c r="M70" s="6"/>
      <c r="N70" s="7"/>
      <c r="O70" s="3" t="s">
        <v>137</v>
      </c>
      <c r="P70" s="3">
        <v>16</v>
      </c>
    </row>
    <row r="71" spans="1:16" x14ac:dyDescent="0.3">
      <c r="A71" s="6"/>
      <c r="B71" s="7"/>
      <c r="C71" s="6"/>
      <c r="D71" s="7"/>
      <c r="E71" s="6"/>
      <c r="F71" s="7"/>
      <c r="G71" s="6"/>
      <c r="H71" s="7"/>
      <c r="I71" s="6"/>
      <c r="J71" s="7"/>
      <c r="K71" s="6"/>
      <c r="L71" s="8"/>
      <c r="M71" s="6"/>
      <c r="N71" s="7"/>
      <c r="O71" s="3" t="s">
        <v>138</v>
      </c>
      <c r="P71" s="3">
        <v>16</v>
      </c>
    </row>
    <row r="72" spans="1:16" x14ac:dyDescent="0.3">
      <c r="A72" s="6"/>
      <c r="B72" s="7"/>
      <c r="C72" s="6"/>
      <c r="D72" s="7"/>
      <c r="E72" s="6"/>
      <c r="F72" s="7"/>
      <c r="G72" s="6"/>
      <c r="H72" s="7"/>
      <c r="I72" s="6"/>
      <c r="J72" s="7"/>
      <c r="K72" s="6"/>
      <c r="L72" s="8"/>
      <c r="M72" s="6"/>
      <c r="N72" s="7"/>
      <c r="O72" s="3" t="s">
        <v>139</v>
      </c>
      <c r="P72" s="3">
        <v>12</v>
      </c>
    </row>
    <row r="73" spans="1:16" x14ac:dyDescent="0.3">
      <c r="A73" s="6"/>
      <c r="B73" s="7"/>
      <c r="C73" s="6"/>
      <c r="D73" s="7"/>
      <c r="E73" s="6"/>
      <c r="F73" s="7"/>
      <c r="G73" s="6"/>
      <c r="H73" s="7"/>
      <c r="I73" s="6"/>
      <c r="J73" s="7"/>
      <c r="K73" s="6"/>
      <c r="L73" s="8"/>
      <c r="M73" s="6"/>
      <c r="N73" s="7"/>
      <c r="O73" s="3" t="s">
        <v>140</v>
      </c>
      <c r="P73" s="3">
        <v>12</v>
      </c>
    </row>
    <row r="74" spans="1:16" x14ac:dyDescent="0.3">
      <c r="A74" s="6"/>
      <c r="B74" s="7"/>
      <c r="C74" s="6"/>
      <c r="D74" s="7"/>
      <c r="E74" s="6"/>
      <c r="F74" s="7"/>
      <c r="G74" s="6"/>
      <c r="H74" s="7"/>
      <c r="I74" s="6"/>
      <c r="J74" s="7"/>
      <c r="K74" s="6"/>
      <c r="L74" s="8"/>
      <c r="M74" s="6"/>
      <c r="N74" s="7"/>
      <c r="O74" s="3" t="s">
        <v>141</v>
      </c>
      <c r="P74" s="3">
        <v>11</v>
      </c>
    </row>
    <row r="75" spans="1:16" x14ac:dyDescent="0.3">
      <c r="A75" s="6"/>
      <c r="B75" s="7"/>
      <c r="C75" s="6"/>
      <c r="D75" s="7"/>
      <c r="E75" s="6"/>
      <c r="F75" s="7"/>
      <c r="G75" s="6"/>
      <c r="H75" s="7"/>
      <c r="I75" s="6"/>
      <c r="J75" s="7"/>
      <c r="K75" s="6"/>
      <c r="L75" s="8"/>
      <c r="M75" s="6"/>
      <c r="N75" s="7"/>
      <c r="O75" s="3" t="s">
        <v>142</v>
      </c>
      <c r="P75" s="3">
        <v>10</v>
      </c>
    </row>
    <row r="76" spans="1:16" x14ac:dyDescent="0.3">
      <c r="A76" s="6"/>
      <c r="B76" s="7"/>
      <c r="C76" s="6"/>
      <c r="D76" s="7"/>
      <c r="E76" s="6"/>
      <c r="F76" s="7"/>
      <c r="G76" s="6"/>
      <c r="H76" s="7"/>
      <c r="I76" s="6"/>
      <c r="J76" s="7"/>
      <c r="K76" s="6"/>
      <c r="L76" s="8"/>
      <c r="M76" s="6"/>
      <c r="N76" s="7"/>
      <c r="O76" s="3" t="s">
        <v>143</v>
      </c>
      <c r="P76" s="3">
        <v>9</v>
      </c>
    </row>
    <row r="77" spans="1:16" x14ac:dyDescent="0.3">
      <c r="A77" s="6"/>
      <c r="B77" s="7"/>
      <c r="C77" s="6"/>
      <c r="D77" s="7"/>
      <c r="E77" s="6"/>
      <c r="F77" s="7"/>
      <c r="G77" s="6"/>
      <c r="H77" s="7"/>
      <c r="I77" s="6"/>
      <c r="J77" s="7"/>
      <c r="K77" s="6"/>
      <c r="L77" s="8"/>
      <c r="M77" s="6"/>
      <c r="N77" s="7"/>
      <c r="O77" s="3" t="s">
        <v>144</v>
      </c>
      <c r="P77" s="3">
        <v>8</v>
      </c>
    </row>
    <row r="78" spans="1:16" x14ac:dyDescent="0.3">
      <c r="A78" s="6"/>
      <c r="B78" s="7"/>
      <c r="C78" s="6"/>
      <c r="D78" s="7"/>
      <c r="E78" s="6"/>
      <c r="F78" s="7"/>
      <c r="G78" s="6"/>
      <c r="H78" s="7"/>
      <c r="I78" s="6"/>
      <c r="J78" s="7"/>
      <c r="K78" s="6"/>
      <c r="L78" s="8"/>
      <c r="M78" s="6"/>
      <c r="N78" s="7"/>
      <c r="O78" s="3" t="s">
        <v>145</v>
      </c>
      <c r="P78" s="3">
        <v>8</v>
      </c>
    </row>
    <row r="79" spans="1:16" x14ac:dyDescent="0.3">
      <c r="A79" s="6"/>
      <c r="B79" s="7"/>
      <c r="C79" s="6"/>
      <c r="D79" s="7"/>
      <c r="E79" s="6"/>
      <c r="F79" s="7"/>
      <c r="G79" s="6"/>
      <c r="H79" s="7"/>
      <c r="I79" s="6"/>
      <c r="J79" s="7"/>
      <c r="K79" s="6"/>
      <c r="L79" s="8"/>
      <c r="M79" s="6"/>
      <c r="N79" s="7"/>
      <c r="O79" s="3" t="s">
        <v>146</v>
      </c>
      <c r="P79" s="3">
        <v>7</v>
      </c>
    </row>
    <row r="80" spans="1:16" x14ac:dyDescent="0.3">
      <c r="A80" s="6"/>
      <c r="B80" s="7"/>
      <c r="C80" s="6"/>
      <c r="D80" s="7"/>
      <c r="E80" s="6"/>
      <c r="F80" s="7"/>
      <c r="G80" s="6"/>
      <c r="H80" s="7"/>
      <c r="I80" s="6"/>
      <c r="J80" s="7"/>
      <c r="K80" s="6"/>
      <c r="L80" s="8"/>
      <c r="M80" s="6"/>
      <c r="N80" s="7"/>
      <c r="O80" s="3" t="s">
        <v>147</v>
      </c>
      <c r="P80" s="3">
        <v>6</v>
      </c>
    </row>
    <row r="81" spans="1:16" x14ac:dyDescent="0.3">
      <c r="A81" s="6"/>
      <c r="B81" s="7"/>
      <c r="C81" s="6"/>
      <c r="D81" s="7"/>
      <c r="E81" s="6"/>
      <c r="F81" s="7"/>
      <c r="G81" s="6"/>
      <c r="H81" s="7"/>
      <c r="I81" s="6"/>
      <c r="J81" s="7"/>
      <c r="K81" s="6"/>
      <c r="L81" s="8"/>
      <c r="M81" s="6"/>
      <c r="N81" s="7"/>
      <c r="O81" s="3" t="s">
        <v>148</v>
      </c>
      <c r="P81" s="3">
        <v>5</v>
      </c>
    </row>
    <row r="82" spans="1:16" x14ac:dyDescent="0.3">
      <c r="A82" s="6"/>
      <c r="B82" s="7"/>
      <c r="C82" s="6"/>
      <c r="D82" s="7"/>
      <c r="E82" s="6"/>
      <c r="F82" s="7"/>
      <c r="G82" s="6"/>
      <c r="H82" s="7"/>
      <c r="I82" s="6"/>
      <c r="J82" s="7"/>
      <c r="K82" s="6"/>
      <c r="L82" s="8"/>
      <c r="M82" s="6"/>
      <c r="N82" s="7"/>
      <c r="O82" s="3" t="s">
        <v>149</v>
      </c>
      <c r="P82" s="3">
        <v>4</v>
      </c>
    </row>
    <row r="83" spans="1:16" x14ac:dyDescent="0.3">
      <c r="A83" s="6"/>
      <c r="B83" s="7"/>
      <c r="C83" s="6"/>
      <c r="D83" s="7"/>
      <c r="E83" s="6"/>
      <c r="F83" s="7"/>
      <c r="G83" s="6"/>
      <c r="H83" s="7"/>
      <c r="I83" s="6"/>
      <c r="J83" s="7"/>
      <c r="K83" s="6"/>
      <c r="L83" s="8"/>
      <c r="M83" s="6"/>
      <c r="N83" s="7"/>
      <c r="O83" s="3" t="s">
        <v>150</v>
      </c>
      <c r="P83" s="3">
        <v>4</v>
      </c>
    </row>
    <row r="84" spans="1:16" x14ac:dyDescent="0.3">
      <c r="A84" s="6"/>
      <c r="B84" s="7"/>
      <c r="C84" s="6"/>
      <c r="D84" s="7"/>
      <c r="E84" s="6"/>
      <c r="F84" s="7"/>
      <c r="G84" s="6"/>
      <c r="H84" s="7"/>
      <c r="I84" s="6"/>
      <c r="J84" s="7"/>
      <c r="K84" s="6"/>
      <c r="L84" s="8"/>
      <c r="M84" s="6"/>
      <c r="N84" s="7"/>
      <c r="O84" s="3" t="s">
        <v>151</v>
      </c>
      <c r="P84" s="3">
        <v>4</v>
      </c>
    </row>
    <row r="85" spans="1:16" x14ac:dyDescent="0.3">
      <c r="A85" s="6"/>
      <c r="B85" s="7"/>
      <c r="C85" s="6"/>
      <c r="D85" s="7"/>
      <c r="E85" s="6"/>
      <c r="F85" s="7"/>
      <c r="G85" s="6"/>
      <c r="H85" s="7"/>
      <c r="I85" s="6"/>
      <c r="J85" s="7"/>
      <c r="K85" s="6"/>
      <c r="L85" s="8"/>
      <c r="M85" s="6"/>
      <c r="N85" s="7"/>
      <c r="O85" s="3" t="s">
        <v>152</v>
      </c>
      <c r="P85" s="3">
        <v>3</v>
      </c>
    </row>
    <row r="86" spans="1:16" x14ac:dyDescent="0.3">
      <c r="A86" s="6"/>
      <c r="B86" s="7"/>
      <c r="C86" s="6"/>
      <c r="D86" s="7"/>
      <c r="E86" s="6"/>
      <c r="F86" s="7"/>
      <c r="G86" s="6"/>
      <c r="H86" s="7"/>
      <c r="I86" s="6"/>
      <c r="J86" s="7"/>
      <c r="K86" s="6"/>
      <c r="L86" s="8"/>
      <c r="M86" s="6"/>
      <c r="N86" s="7"/>
      <c r="O86" s="3" t="s">
        <v>153</v>
      </c>
      <c r="P86" s="3">
        <v>3</v>
      </c>
    </row>
    <row r="87" spans="1:16" x14ac:dyDescent="0.3">
      <c r="A87" s="6"/>
      <c r="B87" s="7"/>
      <c r="C87" s="6"/>
      <c r="D87" s="7"/>
      <c r="E87" s="6"/>
      <c r="F87" s="7"/>
      <c r="G87" s="6"/>
      <c r="H87" s="7"/>
      <c r="I87" s="6"/>
      <c r="J87" s="7"/>
      <c r="K87" s="6"/>
      <c r="L87" s="8"/>
      <c r="M87" s="6"/>
      <c r="N87" s="7"/>
      <c r="O87" s="3" t="s">
        <v>154</v>
      </c>
      <c r="P87" s="3">
        <v>1</v>
      </c>
    </row>
    <row r="88" spans="1:16" x14ac:dyDescent="0.3">
      <c r="A88" s="6"/>
      <c r="B88" s="7"/>
      <c r="C88" s="6"/>
      <c r="D88" s="7"/>
      <c r="E88" s="6"/>
      <c r="F88" s="7"/>
      <c r="G88" s="6"/>
      <c r="H88" s="7"/>
      <c r="I88" s="6"/>
      <c r="J88" s="7"/>
      <c r="K88" s="6"/>
      <c r="L88" s="8"/>
      <c r="M88" s="6"/>
      <c r="N88" s="7"/>
      <c r="O88" s="3" t="s">
        <v>155</v>
      </c>
      <c r="P88" s="3">
        <v>1</v>
      </c>
    </row>
    <row r="89" spans="1:16" x14ac:dyDescent="0.3">
      <c r="A89" s="6"/>
      <c r="B89" s="7"/>
      <c r="C89" s="6"/>
      <c r="D89" s="7"/>
      <c r="E89" s="6"/>
      <c r="F89" s="7"/>
      <c r="G89" s="6"/>
      <c r="H89" s="7"/>
      <c r="I89" s="6"/>
      <c r="J89" s="7"/>
      <c r="K89" s="6"/>
      <c r="L89" s="8"/>
      <c r="M89" s="6"/>
      <c r="N89" s="7"/>
      <c r="O89" s="3" t="s">
        <v>156</v>
      </c>
      <c r="P89" s="3">
        <v>1</v>
      </c>
    </row>
    <row r="90" spans="1:16" x14ac:dyDescent="0.3">
      <c r="A90" s="6"/>
      <c r="B90" s="7"/>
      <c r="C90" s="6"/>
      <c r="D90" s="7"/>
      <c r="E90" s="6"/>
      <c r="F90" s="7"/>
      <c r="G90" s="6"/>
      <c r="H90" s="7"/>
      <c r="I90" s="6"/>
      <c r="J90" s="7"/>
      <c r="K90" s="6"/>
      <c r="L90" s="8"/>
      <c r="M90" s="6"/>
      <c r="N90" s="7"/>
      <c r="O90" s="3" t="s">
        <v>157</v>
      </c>
      <c r="P90" s="3">
        <v>1</v>
      </c>
    </row>
    <row r="91" spans="1:16" x14ac:dyDescent="0.3">
      <c r="A91" s="6"/>
      <c r="B91" s="7"/>
      <c r="C91" s="6"/>
      <c r="D91" s="7"/>
      <c r="E91" s="6"/>
      <c r="F91" s="7"/>
      <c r="G91" s="6"/>
      <c r="H91" s="7"/>
      <c r="I91" s="6"/>
      <c r="J91" s="7"/>
      <c r="K91" s="6"/>
      <c r="L91" s="8"/>
      <c r="M91" s="6"/>
      <c r="N91" s="7"/>
      <c r="O91" s="3" t="s">
        <v>158</v>
      </c>
      <c r="P91" s="3">
        <v>1</v>
      </c>
    </row>
    <row r="92" spans="1:16" x14ac:dyDescent="0.3">
      <c r="A92" s="6"/>
      <c r="B92" s="7"/>
      <c r="C92" s="6"/>
      <c r="D92" s="7"/>
      <c r="E92" s="6"/>
      <c r="F92" s="7"/>
      <c r="G92" s="6"/>
      <c r="H92" s="7"/>
      <c r="I92" s="6"/>
      <c r="J92" s="7"/>
      <c r="K92" s="6"/>
      <c r="L92" s="8"/>
      <c r="M92" s="6"/>
      <c r="N92" s="7"/>
      <c r="O92" s="3" t="s">
        <v>159</v>
      </c>
      <c r="P92" s="3">
        <v>1</v>
      </c>
    </row>
    <row r="93" spans="1:16" x14ac:dyDescent="0.3">
      <c r="A93" s="6"/>
      <c r="B93" s="7"/>
      <c r="C93" s="6"/>
      <c r="D93" s="7"/>
      <c r="E93" s="6"/>
      <c r="F93" s="7"/>
      <c r="G93" s="6"/>
      <c r="H93" s="7"/>
      <c r="I93" s="6"/>
      <c r="J93" s="7"/>
      <c r="K93" s="6"/>
      <c r="L93" s="8"/>
      <c r="M93" s="6"/>
      <c r="N93" s="7"/>
      <c r="O93" s="3" t="s">
        <v>160</v>
      </c>
      <c r="P93" s="3">
        <v>1</v>
      </c>
    </row>
    <row r="94" spans="1:16" x14ac:dyDescent="0.3">
      <c r="A94" s="6"/>
      <c r="B94" s="7"/>
      <c r="C94" s="6"/>
      <c r="D94" s="7"/>
      <c r="E94" s="6"/>
      <c r="F94" s="7"/>
      <c r="G94" s="6"/>
      <c r="H94" s="7"/>
      <c r="I94" s="6"/>
      <c r="J94" s="7"/>
      <c r="K94" s="6"/>
      <c r="L94" s="8"/>
      <c r="M94" s="6"/>
      <c r="N94" s="7"/>
      <c r="O94" s="3" t="s">
        <v>161</v>
      </c>
      <c r="P94" s="3">
        <v>1</v>
      </c>
    </row>
    <row r="95" spans="1:16" x14ac:dyDescent="0.3">
      <c r="A95" s="6"/>
      <c r="B95" s="7"/>
      <c r="C95" s="6"/>
      <c r="D95" s="7"/>
      <c r="E95" s="6"/>
      <c r="F95" s="7"/>
      <c r="G95" s="6"/>
      <c r="H95" s="7"/>
      <c r="I95" s="6"/>
      <c r="J95" s="7"/>
      <c r="K95" s="6"/>
      <c r="L95" s="8"/>
      <c r="M95" s="6"/>
      <c r="N95" s="7"/>
      <c r="O95" s="3" t="s">
        <v>162</v>
      </c>
      <c r="P95" s="3">
        <v>1</v>
      </c>
    </row>
    <row r="96" spans="1:16" x14ac:dyDescent="0.3">
      <c r="A96" s="6"/>
      <c r="B96" s="7"/>
      <c r="C96" s="6"/>
      <c r="D96" s="7"/>
      <c r="E96" s="6"/>
      <c r="F96" s="7"/>
      <c r="G96" s="6"/>
      <c r="H96" s="7"/>
      <c r="I96" s="6"/>
      <c r="J96" s="7"/>
      <c r="K96" s="6"/>
      <c r="L96" s="8"/>
      <c r="M96" s="6"/>
      <c r="N96" s="7"/>
      <c r="O96" s="3" t="s">
        <v>163</v>
      </c>
      <c r="P96" s="3">
        <v>1</v>
      </c>
    </row>
    <row r="97" spans="1:16" x14ac:dyDescent="0.3">
      <c r="A97" s="6"/>
      <c r="B97" s="7"/>
      <c r="C97" s="6"/>
      <c r="D97" s="7"/>
      <c r="E97" s="6"/>
      <c r="F97" s="7"/>
      <c r="G97" s="6"/>
      <c r="H97" s="7"/>
      <c r="I97" s="6"/>
      <c r="J97" s="7"/>
      <c r="K97" s="6"/>
      <c r="L97" s="8"/>
      <c r="M97" s="6"/>
      <c r="N97" s="7"/>
      <c r="O97" s="3" t="s">
        <v>164</v>
      </c>
      <c r="P97" s="3">
        <v>1</v>
      </c>
    </row>
    <row r="98" spans="1:16" x14ac:dyDescent="0.3">
      <c r="A98" s="6"/>
      <c r="B98" s="7"/>
      <c r="C98" s="6"/>
      <c r="D98" s="7"/>
      <c r="E98" s="6"/>
      <c r="F98" s="7"/>
      <c r="G98" s="6"/>
      <c r="H98" s="7"/>
      <c r="I98" s="6"/>
      <c r="J98" s="7"/>
      <c r="K98" s="6"/>
      <c r="L98" s="8"/>
      <c r="M98" s="6"/>
      <c r="N98" s="7"/>
      <c r="O98" s="3" t="s">
        <v>165</v>
      </c>
      <c r="P98" s="3">
        <v>1</v>
      </c>
    </row>
    <row r="99" spans="1:16" x14ac:dyDescent="0.3">
      <c r="A99" s="6"/>
      <c r="B99" s="7"/>
      <c r="C99" s="6"/>
      <c r="D99" s="7"/>
      <c r="E99" s="6"/>
      <c r="F99" s="7"/>
      <c r="G99" s="6"/>
      <c r="H99" s="7"/>
      <c r="I99" s="6"/>
      <c r="J99" s="7"/>
      <c r="K99" s="6"/>
      <c r="L99" s="8"/>
      <c r="M99" s="6"/>
      <c r="N99" s="7"/>
      <c r="O99" s="3" t="s">
        <v>166</v>
      </c>
      <c r="P99" s="3">
        <v>1</v>
      </c>
    </row>
    <row r="100" spans="1:16" x14ac:dyDescent="0.3">
      <c r="A100" s="6"/>
      <c r="B100" s="7"/>
      <c r="C100" s="6"/>
      <c r="D100" s="7"/>
      <c r="E100" s="6"/>
      <c r="F100" s="7"/>
      <c r="G100" s="6"/>
      <c r="H100" s="7"/>
      <c r="I100" s="6"/>
      <c r="J100" s="7"/>
      <c r="K100" s="6"/>
      <c r="L100" s="8"/>
      <c r="M100" s="6"/>
      <c r="N100" s="7"/>
      <c r="O100" s="3" t="s">
        <v>167</v>
      </c>
      <c r="P100" s="3">
        <v>1</v>
      </c>
    </row>
  </sheetData>
  <mergeCells count="8">
    <mergeCell ref="M1:N1"/>
    <mergeCell ref="O1:P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2024-04-13T13:52:53Z</dcterms:modified>
</cp:coreProperties>
</file>